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4245" yWindow="-165" windowWidth="14985" windowHeight="8490" tabRatio="848"/>
  </bookViews>
  <sheets>
    <sheet name="Income Tax Calculation" sheetId="27" r:id="rId1"/>
    <sheet name="Code" sheetId="25" r:id="rId2"/>
    <sheet name="Form 12BB" sheetId="28" r:id="rId3"/>
    <sheet name="Rule 26 A-26B-26C" sheetId="29" r:id="rId4"/>
    <sheet name="Sec 192" sheetId="30" r:id="rId5"/>
  </sheets>
  <definedNames>
    <definedName name="Asstt" localSheetId="1">#REF!</definedName>
    <definedName name="Asstt" localSheetId="0">#REF!</definedName>
    <definedName name="Asstt">#REF!</definedName>
    <definedName name="asstt2">#REF!</definedName>
    <definedName name="jklhklklj" localSheetId="0">#REF!</definedName>
    <definedName name="jklhklklj">#REF!</definedName>
    <definedName name="n">#REF!</definedName>
    <definedName name="Page1">'Income Tax Calculation'!$A$1:$K$49</definedName>
    <definedName name="Page2">'Income Tax Calculation'!$A$53:$K$96</definedName>
    <definedName name="_xlnm.Print_Area" localSheetId="1">Code!$M$1:$T$34</definedName>
    <definedName name="State" localSheetId="1">#REF!</definedName>
    <definedName name="State" localSheetId="0">#REF!</definedName>
    <definedName name="State">#REF!</definedName>
    <definedName name="Steno">#REF!</definedName>
    <definedName name="Sttafoff">#REF!</definedName>
    <definedName name="US" localSheetId="1">#REF!</definedName>
    <definedName name="US" localSheetId="0">#REF!</definedName>
    <definedName name="US">#REF!</definedName>
  </definedNames>
  <calcPr calcId="145621"/>
  <fileRecoveryPr autoRecover="0"/>
</workbook>
</file>

<file path=xl/calcChain.xml><?xml version="1.0" encoding="utf-8"?>
<calcChain xmlns="http://schemas.openxmlformats.org/spreadsheetml/2006/main">
  <c r="T23" i="27" l="1"/>
  <c r="Q23" i="27"/>
  <c r="U23" i="27" s="1"/>
  <c r="T22" i="27"/>
  <c r="Q22" i="27"/>
  <c r="T21" i="27"/>
  <c r="Q21" i="27"/>
  <c r="T20" i="27"/>
  <c r="P20" i="27"/>
  <c r="Q20" i="27" s="1"/>
  <c r="U20" i="27" s="1"/>
  <c r="T19" i="27"/>
  <c r="S19" i="27"/>
  <c r="P19" i="27"/>
  <c r="Q19" i="27" s="1"/>
  <c r="Q12" i="27"/>
  <c r="Q11" i="27"/>
  <c r="Q10" i="27"/>
  <c r="Q9" i="27"/>
  <c r="Q8" i="27"/>
  <c r="U21" i="27" l="1"/>
  <c r="U22" i="27"/>
  <c r="C52" i="25"/>
  <c r="B52" i="25"/>
  <c r="C52" i="27"/>
  <c r="B52" i="27"/>
  <c r="R21" i="25"/>
  <c r="S21" i="25" s="1"/>
  <c r="O21" i="25"/>
  <c r="P21" i="25" s="1"/>
  <c r="K3" i="25"/>
  <c r="J3" i="25"/>
  <c r="I26" i="25"/>
  <c r="T67" i="25"/>
  <c r="Q67" i="25"/>
  <c r="T66" i="25"/>
  <c r="Q66" i="25"/>
  <c r="U66" i="25" s="1"/>
  <c r="T65" i="25"/>
  <c r="Q65" i="25"/>
  <c r="U65" i="25" s="1"/>
  <c r="T64" i="25"/>
  <c r="P64" i="25"/>
  <c r="Q64" i="25" s="1"/>
  <c r="U64" i="25" s="1"/>
  <c r="T59" i="25"/>
  <c r="Q59" i="25"/>
  <c r="T58" i="25"/>
  <c r="Q58" i="25"/>
  <c r="U58" i="25" s="1"/>
  <c r="T57" i="25"/>
  <c r="Q57" i="25"/>
  <c r="U57" i="25" s="1"/>
  <c r="T56" i="25"/>
  <c r="P56" i="25"/>
  <c r="Q56" i="25" s="1"/>
  <c r="U56" i="25" s="1"/>
  <c r="U59" i="25" l="1"/>
  <c r="U67" i="25"/>
  <c r="K6" i="25"/>
  <c r="K15" i="25" s="1"/>
  <c r="O22" i="25"/>
  <c r="P22" i="25" s="1"/>
  <c r="S25" i="25"/>
  <c r="P25" i="25"/>
  <c r="S24" i="25"/>
  <c r="P24" i="25"/>
  <c r="S23" i="25"/>
  <c r="P23" i="25"/>
  <c r="T23" i="25" s="1"/>
  <c r="S22" i="25"/>
  <c r="P14" i="25"/>
  <c r="P13" i="25"/>
  <c r="P12" i="25"/>
  <c r="P11" i="25"/>
  <c r="P10" i="25"/>
  <c r="K8" i="25"/>
  <c r="I27" i="25" s="1"/>
  <c r="I27" i="27" s="1"/>
  <c r="T24" i="25" l="1"/>
  <c r="T25" i="25"/>
  <c r="T22" i="25"/>
  <c r="N52" i="25"/>
  <c r="F120" i="25"/>
  <c r="E120" i="25"/>
  <c r="D120" i="25"/>
  <c r="G120" i="25" l="1"/>
  <c r="G120" i="27" s="1"/>
  <c r="C40" i="28"/>
  <c r="K38" i="28"/>
  <c r="K30" i="28"/>
  <c r="I120" i="25" l="1"/>
  <c r="I120" i="27" s="1"/>
  <c r="K45" i="25"/>
  <c r="I10" i="25"/>
  <c r="I9" i="25"/>
  <c r="K7" i="25"/>
  <c r="F109" i="27"/>
  <c r="F110" i="27" s="1"/>
  <c r="F111" i="27" s="1"/>
  <c r="F112" i="27" s="1"/>
  <c r="F113" i="27" s="1"/>
  <c r="F114" i="27" s="1"/>
  <c r="F115" i="27" s="1"/>
  <c r="F116" i="27" s="1"/>
  <c r="F117" i="27" s="1"/>
  <c r="F118" i="27" s="1"/>
  <c r="F119" i="27" s="1"/>
  <c r="E109" i="27"/>
  <c r="E110" i="27" s="1"/>
  <c r="E111" i="27" s="1"/>
  <c r="E112" i="27" s="1"/>
  <c r="E113" i="27" s="1"/>
  <c r="E114" i="27" s="1"/>
  <c r="E115" i="27" s="1"/>
  <c r="E116" i="27" s="1"/>
  <c r="E117" i="27" s="1"/>
  <c r="E118" i="27" s="1"/>
  <c r="E119" i="27" s="1"/>
  <c r="D109" i="27"/>
  <c r="D110" i="27" s="1"/>
  <c r="D111" i="27" s="1"/>
  <c r="D112" i="27" s="1"/>
  <c r="D113" i="27" s="1"/>
  <c r="D114" i="27" s="1"/>
  <c r="D115" i="27" s="1"/>
  <c r="D116" i="27" s="1"/>
  <c r="D117" i="27" s="1"/>
  <c r="D118" i="27" s="1"/>
  <c r="D119" i="27" s="1"/>
  <c r="K9" i="25" l="1"/>
  <c r="K9" i="27" s="1"/>
  <c r="M52" i="25"/>
  <c r="F119" i="25"/>
  <c r="E119" i="25"/>
  <c r="D119" i="25"/>
  <c r="F118" i="25"/>
  <c r="E118" i="25"/>
  <c r="D118" i="25"/>
  <c r="F117" i="25"/>
  <c r="E117" i="25"/>
  <c r="D117" i="25"/>
  <c r="F116" i="25"/>
  <c r="E116" i="25"/>
  <c r="D116" i="25"/>
  <c r="F115" i="25"/>
  <c r="E115" i="25"/>
  <c r="D115" i="25"/>
  <c r="F114" i="25"/>
  <c r="E114" i="25"/>
  <c r="D114" i="25"/>
  <c r="F113" i="25"/>
  <c r="E113" i="25"/>
  <c r="D113" i="25"/>
  <c r="F112" i="25"/>
  <c r="E112" i="25"/>
  <c r="D112" i="25"/>
  <c r="F111" i="25"/>
  <c r="E111" i="25"/>
  <c r="D111" i="25"/>
  <c r="F110" i="25"/>
  <c r="E110" i="25"/>
  <c r="D110" i="25"/>
  <c r="F109" i="25"/>
  <c r="E109" i="25"/>
  <c r="D109" i="25"/>
  <c r="G112" i="25" l="1"/>
  <c r="G113" i="25"/>
  <c r="G113" i="27" s="1"/>
  <c r="G115" i="25"/>
  <c r="G117" i="25"/>
  <c r="G119" i="25"/>
  <c r="G119" i="27" s="1"/>
  <c r="G109" i="25"/>
  <c r="G111" i="25"/>
  <c r="G114" i="25"/>
  <c r="G116" i="25"/>
  <c r="G118" i="25"/>
  <c r="G110" i="25"/>
  <c r="G110" i="27" s="1"/>
  <c r="F108" i="25"/>
  <c r="F121" i="25" s="1"/>
  <c r="I12" i="25" s="1"/>
  <c r="I12" i="27" s="1"/>
  <c r="E108" i="25"/>
  <c r="E121" i="25" s="1"/>
  <c r="D108" i="25"/>
  <c r="K47" i="25"/>
  <c r="K46" i="25"/>
  <c r="K44" i="25"/>
  <c r="K43" i="25"/>
  <c r="K42" i="25"/>
  <c r="K41" i="25"/>
  <c r="K40" i="25"/>
  <c r="K39" i="25"/>
  <c r="K38" i="25"/>
  <c r="F121" i="27" l="1"/>
  <c r="I11" i="25"/>
  <c r="I11" i="27" s="1"/>
  <c r="E121" i="27"/>
  <c r="I112" i="25"/>
  <c r="I112" i="27" s="1"/>
  <c r="G112" i="27"/>
  <c r="I118" i="25"/>
  <c r="I118" i="27" s="1"/>
  <c r="G118" i="27"/>
  <c r="I109" i="25"/>
  <c r="I109" i="27" s="1"/>
  <c r="G109" i="27"/>
  <c r="I116" i="25"/>
  <c r="I116" i="27" s="1"/>
  <c r="G116" i="27"/>
  <c r="I111" i="25"/>
  <c r="I111" i="27" s="1"/>
  <c r="G111" i="27"/>
  <c r="I115" i="25"/>
  <c r="I115" i="27" s="1"/>
  <c r="G115" i="27"/>
  <c r="I114" i="25"/>
  <c r="I114" i="27" s="1"/>
  <c r="G114" i="27"/>
  <c r="I117" i="25"/>
  <c r="I117" i="27" s="1"/>
  <c r="G117" i="27"/>
  <c r="I113" i="25"/>
  <c r="I113" i="27" s="1"/>
  <c r="I110" i="25"/>
  <c r="I110" i="27" s="1"/>
  <c r="I119" i="25"/>
  <c r="I119" i="27" s="1"/>
  <c r="G108" i="25"/>
  <c r="G121" i="25" s="1"/>
  <c r="I34" i="25"/>
  <c r="I33" i="25"/>
  <c r="I32" i="25"/>
  <c r="I31" i="25"/>
  <c r="I30" i="25"/>
  <c r="I29" i="25"/>
  <c r="I28" i="25"/>
  <c r="K23" i="25"/>
  <c r="J21" i="25"/>
  <c r="J19" i="25"/>
  <c r="J18" i="25"/>
  <c r="G121" i="27" l="1"/>
  <c r="K15" i="27"/>
  <c r="I13" i="25"/>
  <c r="I108" i="25"/>
  <c r="I121" i="25" s="1"/>
  <c r="G108" i="27"/>
  <c r="J20" i="25"/>
  <c r="J20" i="27" s="1"/>
  <c r="I13" i="27" l="1"/>
  <c r="K11" i="25"/>
  <c r="K22" i="25"/>
  <c r="K22" i="27" s="1"/>
  <c r="I108" i="27"/>
  <c r="I121" i="27" l="1"/>
  <c r="K11" i="27"/>
  <c r="I35" i="25"/>
  <c r="I35" i="27" l="1"/>
  <c r="K35" i="25"/>
  <c r="I36" i="25"/>
  <c r="K36" i="25" s="1"/>
  <c r="K35" i="27" l="1"/>
  <c r="I36" i="27"/>
  <c r="K36" i="27"/>
  <c r="K37" i="25"/>
  <c r="K37" i="27" s="1"/>
  <c r="K16" i="25"/>
  <c r="K48" i="25" l="1"/>
  <c r="K48" i="27" s="1"/>
  <c r="K24" i="25"/>
  <c r="K24" i="27" s="1"/>
  <c r="K16" i="27"/>
  <c r="K53" i="25" l="1"/>
  <c r="K54" i="25" l="1"/>
  <c r="L1" i="25" s="1"/>
  <c r="K54" i="27"/>
  <c r="K55" i="25"/>
  <c r="K55" i="27" s="1"/>
  <c r="K53" i="27"/>
  <c r="K56" i="25" l="1"/>
  <c r="K57" i="25" s="1"/>
  <c r="K57" i="27" s="1"/>
  <c r="K56" i="27" l="1"/>
  <c r="N1" i="27" s="1"/>
  <c r="K58" i="25"/>
  <c r="K58" i="27" l="1"/>
  <c r="K59" i="25"/>
  <c r="K59" i="27" s="1"/>
</calcChain>
</file>

<file path=xl/sharedStrings.xml><?xml version="1.0" encoding="utf-8"?>
<sst xmlns="http://schemas.openxmlformats.org/spreadsheetml/2006/main" count="658" uniqueCount="377">
  <si>
    <t>¼d½</t>
  </si>
  <si>
    <t>¼[k½</t>
  </si>
  <si>
    <t>¼x½</t>
  </si>
  <si>
    <t>edku laifRr ls vk; &amp;</t>
  </si>
  <si>
    <t>izkIr fdjk;k --------------------------------------------------</t>
  </si>
  <si>
    <t>laifRr dj ------------------------------------------------------</t>
  </si>
  <si>
    <r>
      <t>ejEer gsrq NqV¼fdjk;k&amp;laiRrh dj dk 30</t>
    </r>
    <r>
      <rPr>
        <sz val="12"/>
        <rFont val="Arial"/>
        <family val="2"/>
      </rPr>
      <t>%</t>
    </r>
    <r>
      <rPr>
        <sz val="16"/>
        <rFont val="Kruti Dev 010"/>
      </rPr>
      <t>½</t>
    </r>
  </si>
  <si>
    <t>¼?k½</t>
  </si>
  <si>
    <t>x`g fuekZ.k _.k ij C;kt ----------------------------</t>
  </si>
  <si>
    <t>d</t>
  </si>
  <si>
    <t>/kkjk 80 lh ds varxZr NwV gsr qfofu;ksx&amp;</t>
  </si>
  <si>
    <r>
      <t>(PPF)</t>
    </r>
    <r>
      <rPr>
        <sz val="12"/>
        <rFont val="Kruti Dev 010"/>
      </rPr>
      <t>--------------------------</t>
    </r>
  </si>
  <si>
    <t>(Sec. 80CCC )………….</t>
  </si>
  <si>
    <t>[k</t>
  </si>
  <si>
    <t>ns; vk; dj ¼uhps n'kkZ;h nj ds vuqlkj½</t>
  </si>
  <si>
    <t>f'k{kk midj ¼vk;dj dk 3 izfr'kr½</t>
  </si>
  <si>
    <t>dqy ns; vk;dj&amp;</t>
  </si>
  <si>
    <t>vk;dj</t>
  </si>
  <si>
    <t>fujad</t>
  </si>
  <si>
    <t>vU; fooj.k &amp;</t>
  </si>
  <si>
    <t>lkekU; oxZ</t>
  </si>
  <si>
    <r>
      <t>#0 10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000 ls vf/kd</t>
    </r>
  </si>
  <si>
    <r>
      <t>#0  5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001 ls 10]00]000 rd</t>
    </r>
  </si>
  <si>
    <t>#0  2]50]000 rd</t>
  </si>
  <si>
    <t>#0  2]50]001 ls 5]00]000 rd</t>
  </si>
  <si>
    <t>ojh"B ukxfjd ¼60 o"kZ vk;q½</t>
  </si>
  <si>
    <t>#0  3]00]000 rd</t>
  </si>
  <si>
    <t>#0  3]00]001 ls 5]00]000 rd</t>
  </si>
  <si>
    <t xml:space="preserve"> vU; vk;&amp;                                      </t>
  </si>
  <si>
    <t xml:space="preserve">edku laifRr ls 'kq)vk; ¼7d&amp;7[k&amp;7x&amp;7?k½ </t>
  </si>
  <si>
    <t>ldy dqy vk; ¼6$7$8½</t>
  </si>
  <si>
    <t>dqy vk; ¼dzekad 9&amp;10d&amp;10[k½</t>
  </si>
  <si>
    <t xml:space="preserve">    ;ksx¼10d½ ¼1]50]000 #i;s dh lhek rd½</t>
  </si>
  <si>
    <t>egk;ksx&amp;10d ¼150000 dh lhekrd½ $ 10[k</t>
  </si>
  <si>
    <t>Rs.</t>
  </si>
  <si>
    <t xml:space="preserve">Rs. </t>
  </si>
  <si>
    <t>in%</t>
  </si>
  <si>
    <t>Rs. …</t>
  </si>
  <si>
    <t>uke%</t>
  </si>
  <si>
    <t xml:space="preserve"> foRrh; o"kZ 2016&amp;17 ds fy;s vk;dj dh x.kuk gsrq i=d</t>
  </si>
  <si>
    <t xml:space="preserve">      deZpkjh dzekad%</t>
  </si>
  <si>
    <t xml:space="preserve">          P.A.N. </t>
  </si>
  <si>
    <t>H.R.A.</t>
  </si>
  <si>
    <t>S.No.</t>
  </si>
  <si>
    <t>Month</t>
  </si>
  <si>
    <t>Pay+DA</t>
  </si>
  <si>
    <t>Rent Paid</t>
  </si>
  <si>
    <t>Exempt HRA</t>
  </si>
  <si>
    <t>Taxable HRA</t>
  </si>
  <si>
    <t>May</t>
  </si>
  <si>
    <t>Total-</t>
  </si>
  <si>
    <t>edku fdjk;k HkRRkk ls vk;dj dh NwV gsrq x.kuk dk i=d &amp;</t>
  </si>
  <si>
    <t>Sec.80CCD1B</t>
  </si>
  <si>
    <t>Sec.80CCD2 (Employer Contibution To CPS)</t>
  </si>
  <si>
    <t>Sec.80CCG (Equity Savings Scheme)</t>
  </si>
  <si>
    <t>Sec.80D (Health Insurance)</t>
  </si>
  <si>
    <t>Sec.80DD (Dependant person with Disability)</t>
  </si>
  <si>
    <t>Sec.80DDB (Medical Treatment)(Max.Rs.40000)</t>
  </si>
  <si>
    <t>Sec.80E (Education Loan)</t>
  </si>
  <si>
    <t>Sec.80G (Donation)</t>
  </si>
  <si>
    <t>Sec.80TTA (Interest on deposit of Saving A/C)</t>
  </si>
  <si>
    <t>Sec.80U (Person with Disability)</t>
  </si>
  <si>
    <t>Sec80 Others</t>
  </si>
  <si>
    <t>/kkjk 80 vU;&amp;</t>
  </si>
  <si>
    <t>(NPS)</t>
  </si>
  <si>
    <t xml:space="preserve">  lacf/kr foRrh; o"kZ ds izfr ekg dh tkudkjh uhps fn;s x;s Vscy esa izfo"B djsaA</t>
  </si>
  <si>
    <t>edku fdjk;k HkRrs dh okf"kZd tkudkjh izkIr gks tkosxh A</t>
  </si>
  <si>
    <r>
      <t xml:space="preserve">Lo;a ds edku esa fuokl ds vk/kkj ij izzkIr </t>
    </r>
    <r>
      <rPr>
        <sz val="10"/>
        <color rgb="FFFF0000"/>
        <rFont val="Arial"/>
        <family val="2"/>
      </rPr>
      <t>HRA</t>
    </r>
    <r>
      <rPr>
        <sz val="16"/>
        <color rgb="FFFF0000"/>
        <rFont val="Kruti Dev 010"/>
      </rPr>
      <t xml:space="preserve"> ij vk; dj esa dksbZ NwV ugha gSA</t>
    </r>
  </si>
  <si>
    <t>;g jkf'k x.kuk i+=d esa  edku fdjk;s HkRrs ds fy;s Ø+ 5¼x½ esasa vafdr gks tkosaxhA</t>
  </si>
  <si>
    <t>Apr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</si>
  <si>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</si>
  <si>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</si>
  <si>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</si>
  <si>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</si>
  <si>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</si>
  <si>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</si>
  <si>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</si>
  <si>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</si>
  <si>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</si>
  <si>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</si>
  <si>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TDS</t>
  </si>
  <si>
    <t>¼vkSlr izfrekg yxHkx½</t>
  </si>
  <si>
    <t>Vhi&amp;</t>
  </si>
  <si>
    <r>
      <t xml:space="preserve">dqy vk; #i;s ikap yk[k rd gS rks </t>
    </r>
    <r>
      <rPr>
        <sz val="11"/>
        <rFont val="Arial"/>
        <family val="2"/>
      </rPr>
      <t xml:space="preserve">Sec 87A </t>
    </r>
    <r>
      <rPr>
        <sz val="16"/>
        <rFont val="Kruti Dev 010"/>
      </rPr>
      <t xml:space="preserve"> ds varxZr vk; dj esa #-5000 rd dh </t>
    </r>
  </si>
  <si>
    <t>vfrfjDr NwV izzkIr gkssxhA</t>
  </si>
  <si>
    <t>OTHERS</t>
  </si>
  <si>
    <t>SENIOR CITIZEN</t>
  </si>
  <si>
    <t>WOMEN</t>
  </si>
  <si>
    <t>***</t>
  </si>
  <si>
    <t>Signature</t>
  </si>
  <si>
    <t>/kkjk 80 vU; &amp;</t>
  </si>
  <si>
    <t>larku f'k{kk HkRrk</t>
  </si>
  <si>
    <t>NwV #- 300 iz-ek- gS A</t>
  </si>
  <si>
    <r>
      <t xml:space="preserve">Hkqxrku fd;k x;k edku fdjk;k </t>
    </r>
    <r>
      <rPr>
        <sz val="11"/>
        <rFont val="Arial"/>
        <family val="2"/>
      </rPr>
      <t>Rs.</t>
    </r>
  </si>
  <si>
    <t>edku laiRrh ls vk; &amp;</t>
  </si>
  <si>
    <t xml:space="preserve">edku laiRrh ls 'kq)vk; ¼7d&amp;7[k&amp;7x&amp;7?k½ </t>
  </si>
  <si>
    <t>osru ls 'kq) vk; ¼dzekad 4d$4[k$4x$5d&amp;5x½</t>
  </si>
  <si>
    <t>Page 2</t>
  </si>
  <si>
    <t>Signsture</t>
  </si>
  <si>
    <t>edku fdjk;k HkRrk--------------------------------------------------</t>
  </si>
  <si>
    <t>edku fdjk;k HkRrk esa NwV ¼osru ,oa e0HkRrk ds</t>
  </si>
  <si>
    <r>
      <t>10</t>
    </r>
    <r>
      <rPr>
        <sz val="11"/>
        <rFont val="Arial"/>
        <family val="2"/>
      </rPr>
      <t>%</t>
    </r>
    <r>
      <rPr>
        <sz val="16"/>
        <rFont val="Kruti Dev 010"/>
      </rPr>
      <t xml:space="preserve"> ls vf/kd Hkqxrku fd;k x;k fdjk;k] edku HkRrs dh lhek rd½</t>
    </r>
  </si>
  <si>
    <t>**</t>
  </si>
  <si>
    <t xml:space="preserve">osru ,oa eagxkbZ HkRrk </t>
  </si>
  <si>
    <t>osru ,oa eagxkbZ HkRrk</t>
  </si>
  <si>
    <t>vU; dj ;ksX; HkRrs ¼lhlh,] fpfdRlk HkRrk vkfn½</t>
  </si>
  <si>
    <t>Hkqxrku fd;k x;k edku fdjk;k ¼okf"kZd½</t>
  </si>
  <si>
    <t xml:space="preserve">edku fdjk;k HkRrk ¼okf"kZd½ </t>
  </si>
  <si>
    <t>gLrk{kfjr Nk;k izfr;ka izLrqr djusa ij gh vk;dj ls NqV Lohd`r gksxh A</t>
  </si>
  <si>
    <t xml:space="preserve">¼1½ x.kuk i=d esa n'kkZ;sa x, fofu;ksxksa ds leFkZu esa tek jkf'k dh jflnksa dh </t>
  </si>
  <si>
    <t>¼2½ larku f'k{kk HkRrk NwV # 100 iz-ek-] ;fn larku Nk=kokl esa fuokljr gksrks</t>
  </si>
  <si>
    <t>bl izdkj vkidks Vscy ds var esa ;ksx ds lkeus NwV ;ksX; ,oa dj ;ksX;</t>
  </si>
  <si>
    <t xml:space="preserve"> </t>
  </si>
  <si>
    <t>NwV dh x.kuk ds fy;s uhps Vscy esa izfrekg dh tkudkjh Hkjdj x.kuk dj ldrs gSA</t>
  </si>
  <si>
    <t xml:space="preserve">          Rebat U/S 87A</t>
  </si>
  <si>
    <t>;fn dqy vk; 5]00]000 ;k mlls de gS rks</t>
  </si>
  <si>
    <t xml:space="preserve">ns; vk; dj </t>
  </si>
  <si>
    <t>¼3½   ;fn edku fdjk;s dk gS vkSj edku fdjk;k HkRkk izkIr fd;k tk jgk gS rks</t>
  </si>
  <si>
    <t>NwV &amp;</t>
  </si>
  <si>
    <t>Rebat U/S 87A</t>
  </si>
  <si>
    <t>dh vfrfjDr NwV izzkIr gkssxhA</t>
  </si>
  <si>
    <r>
      <t xml:space="preserve">¼2½ dqy vk; #i;s ikap yk[k rd gS rks </t>
    </r>
    <r>
      <rPr>
        <sz val="11"/>
        <rFont val="Arial"/>
        <family val="2"/>
      </rPr>
      <t xml:space="preserve">Sec 87A </t>
    </r>
    <r>
      <rPr>
        <sz val="16"/>
        <rFont val="Kruti Dev 010"/>
      </rPr>
      <t xml:space="preserve"> ds varxZr vk; dj esa #-5000 rd</t>
    </r>
  </si>
  <si>
    <t>¼4½ ;fn edku fdjk;s dk gS vkSj edku fdjk;k HkRkk izkIr fd;k tk jgk gS rks</t>
  </si>
  <si>
    <t>Status:    ( SrCitizen / Women / Others )</t>
  </si>
  <si>
    <r>
      <t xml:space="preserve">fu;ksDrk }kjk </t>
    </r>
    <r>
      <rPr>
        <sz val="10"/>
        <rFont val="Arial"/>
        <family val="2"/>
      </rPr>
      <t>CPS</t>
    </r>
    <r>
      <rPr>
        <sz val="16"/>
        <rFont val="Kruti Dev 010"/>
      </rPr>
      <t xml:space="preserve"> esaa tek va'knku</t>
    </r>
  </si>
  <si>
    <t>ml lsy esa Lor% gh mi;qDr izfof"B gks tkosxhA xyrh ls izfof"B djus ij vkidks ,d</t>
  </si>
  <si>
    <r>
      <t xml:space="preserve">lwpuk ckDl vkosxk] ogk </t>
    </r>
    <r>
      <rPr>
        <sz val="12"/>
        <color rgb="FFFF0000"/>
        <rFont val="Arial"/>
        <family val="2"/>
      </rPr>
      <t>"Cancel"</t>
    </r>
    <r>
      <rPr>
        <sz val="16"/>
        <color rgb="FFFF0000"/>
        <rFont val="Kruti Dev 010"/>
      </rPr>
      <t xml:space="preserve">  ij Dyhd djuk gS A</t>
    </r>
  </si>
  <si>
    <t>lwpuk &amp;</t>
  </si>
  <si>
    <r>
      <t xml:space="preserve">vkidks </t>
    </r>
    <r>
      <rPr>
        <sz val="12"/>
        <color rgb="FFFF0000"/>
        <rFont val="Arial"/>
        <family val="2"/>
      </rPr>
      <t>"Auto Fill"</t>
    </r>
    <r>
      <rPr>
        <sz val="16"/>
        <color rgb="FFFF0000"/>
        <rFont val="Kruti Dev 010"/>
      </rPr>
      <t xml:space="preserve"> lwpuk izkIr gks jgh gS ogka vkidks dksbZ izfof"B ugh djuk gS A</t>
    </r>
  </si>
  <si>
    <r>
      <t>ejEer gsrq NqV ¼fdjk;k&amp;laiRrh dj dk 30</t>
    </r>
    <r>
      <rPr>
        <sz val="12"/>
        <rFont val="Arial"/>
        <family val="2"/>
      </rPr>
      <t>%</t>
    </r>
    <r>
      <rPr>
        <sz val="16"/>
        <rFont val="Kruti Dev 010"/>
      </rPr>
      <t>½</t>
    </r>
  </si>
  <si>
    <t xml:space="preserve">¼1½  mijksDr i=d esa dqN lsy gYds ihys jax ds gS rFkk ml lsy esa Dyhd djrs gh </t>
  </si>
  <si>
    <r>
      <t xml:space="preserve">¼2½  mDr </t>
    </r>
    <r>
      <rPr>
        <sz val="12"/>
        <color rgb="FFFF0000"/>
        <rFont val="Arial"/>
        <family val="2"/>
      </rPr>
      <t>"Auto Fill"</t>
    </r>
    <r>
      <rPr>
        <sz val="16"/>
        <color rgb="FFFF0000"/>
        <rFont val="Kruti Dev 010"/>
      </rPr>
      <t xml:space="preserve"> lsy esa </t>
    </r>
    <r>
      <rPr>
        <sz val="12"/>
        <color rgb="FFFF0000"/>
        <rFont val="Arial"/>
        <family val="2"/>
      </rPr>
      <t>"Delete" key</t>
    </r>
    <r>
      <rPr>
        <sz val="16"/>
        <color rgb="FFFF0000"/>
        <rFont val="Kruti Dev 010"/>
      </rPr>
      <t xml:space="preserve">  dk mi;ksx ugha djsa A xyr izfof"B gks tkus</t>
    </r>
  </si>
  <si>
    <r>
      <t xml:space="preserve">ij </t>
    </r>
    <r>
      <rPr>
        <sz val="12"/>
        <color rgb="FFFF0000"/>
        <rFont val="Arial"/>
        <family val="2"/>
      </rPr>
      <t>"Undo"</t>
    </r>
    <r>
      <rPr>
        <sz val="16"/>
        <color rgb="FFFF0000"/>
        <rFont val="Kruti Dev 010"/>
      </rPr>
      <t xml:space="preserve"> vkI'ku dk mi;ksx dj izfof"B dks fujad djsa A</t>
    </r>
  </si>
  <si>
    <t>¼3½ larku f'k{kk HkRrk NwV # 100 iz-ek-] ;fn larku ,oa Nk=kokl esa fuokljr gksrks</t>
  </si>
  <si>
    <t xml:space="preserve">       P.A.N. </t>
  </si>
  <si>
    <t>¼vf/kdre # 50000½</t>
  </si>
  <si>
    <t>Sec.80TTB (Interest on deposit in case of Sr Citizen)</t>
  </si>
  <si>
    <t>Statement showing particulars of claims by an employee</t>
  </si>
  <si>
    <t>for deduction of tax under sec. 192</t>
  </si>
  <si>
    <t>Name of Employee:</t>
  </si>
  <si>
    <t>PAN of Employee:</t>
  </si>
  <si>
    <t>Details of Claims and evidence thereof</t>
  </si>
  <si>
    <t>Nature of Claim</t>
  </si>
  <si>
    <t>Amount</t>
  </si>
  <si>
    <t>Evidence/Particulers</t>
  </si>
  <si>
    <t>(1)</t>
  </si>
  <si>
    <t>(2)</t>
  </si>
  <si>
    <t>(3)</t>
  </si>
  <si>
    <t>(4)</t>
  </si>
  <si>
    <t>House Rent Allowance:</t>
  </si>
  <si>
    <t>(i)  Rent Paid to the lendlord</t>
  </si>
  <si>
    <t>(ii) Name of landlord</t>
  </si>
  <si>
    <t>(iii) Address of lendlord</t>
  </si>
  <si>
    <t>(iv) PAN of lendlord (if aggregate rent paid</t>
  </si>
  <si>
    <t>during previous year exeed one lakh rupees)</t>
  </si>
  <si>
    <t>Leave travel concessions or assistance</t>
  </si>
  <si>
    <t>Deduction of interest on borrowing: (House Loan)</t>
  </si>
  <si>
    <t>(i) Interest payable/ paid to the lender</t>
  </si>
  <si>
    <t>(ii) Name of lender</t>
  </si>
  <si>
    <t>(iii) Adress of lender</t>
  </si>
  <si>
    <t>(iv) PAN of lender  (Bank Branch)</t>
  </si>
  <si>
    <t>Deduction Under Chapter VI-A -</t>
  </si>
  <si>
    <t xml:space="preserve">     (A)  Section 80C, 80CCC  and 80CCD</t>
  </si>
  <si>
    <t>(i) Section 80C-</t>
  </si>
  <si>
    <t>(a)  GPF</t>
  </si>
  <si>
    <t>(b)  GIS/FBF</t>
  </si>
  <si>
    <t>(c)  Principal Amt. of HBL deduction</t>
  </si>
  <si>
    <t>(d)  PPF</t>
  </si>
  <si>
    <t>(e)  Premiuam of Life Insurance</t>
  </si>
  <si>
    <t>(f)  Education of Childrens</t>
  </si>
  <si>
    <t>(g)  Others</t>
  </si>
  <si>
    <t>(ii) Section 80CCC</t>
  </si>
  <si>
    <t>(iii) Section 80CCD 1 (CPS)</t>
  </si>
  <si>
    <t>Total... Rs.</t>
  </si>
  <si>
    <t>(B)    Other Sections (e.g. 80E,80G,80TTA,etc) under Chapter VI-A</t>
  </si>
  <si>
    <t>(i)</t>
  </si>
  <si>
    <t>Sec. 80CCD(1B)  Max- Rs.50000</t>
  </si>
  <si>
    <t>(ii)</t>
  </si>
  <si>
    <t>Sec 80D Helth Ins. Premium</t>
  </si>
  <si>
    <t>(iii)</t>
  </si>
  <si>
    <t>Sec 80DD (Dependant with disability)</t>
  </si>
  <si>
    <t>(iv)</t>
  </si>
  <si>
    <t>Sec. 80E (Interest on Educaion Loan)</t>
  </si>
  <si>
    <t>(v)</t>
  </si>
  <si>
    <t>Sec. 80TTA ( Interest on Saving a/c.)</t>
  </si>
  <si>
    <t>(vi)</t>
  </si>
  <si>
    <t>Sec. 80U (Person with Disability)</t>
  </si>
  <si>
    <t>(vii)</t>
  </si>
  <si>
    <t>Others (specify)........</t>
  </si>
  <si>
    <t>Verification</t>
  </si>
  <si>
    <t>I,</t>
  </si>
  <si>
    <t>Son/Daughter of</t>
  </si>
  <si>
    <t>do hereby certify that the information given above is complete and correct.</t>
  </si>
  <si>
    <t>Date</t>
  </si>
  <si>
    <t>Designation</t>
  </si>
  <si>
    <t>(Signature of the employee)</t>
  </si>
  <si>
    <t>Full Name:</t>
  </si>
  <si>
    <t>Furnishing of particulars of income under the head "Salaries".</t>
  </si>
  <si>
    <t xml:space="preserve">     26A. (1) The assessee may furnish to the person responsible for making the payment referred to in subsection</t>
  </si>
  <si>
    <t>(1) of section 192, the details of the income under the head "Salaries" due or received by him</t>
  </si>
  <si>
    <t>from the other employer or employers referred to in subsection (2) of that section and of any tax</t>
  </si>
  <si>
    <t>deducted at source from such income in Form No. 12B.</t>
  </si>
  <si>
    <t xml:space="preserve">     (2) The person responsible for paying any income chargeable under the head "Salaries" shall furnish to</t>
  </si>
  <si>
    <t>the person to whom such payment is made, a statement giving correct and complete particulars of</t>
  </si>
  <si>
    <t>perquisites or profits in lieu of salary and the value thereof in,—</t>
  </si>
  <si>
    <t>(a) relevant columns provided in Form No. 16, if the amount of salary paid or payable to the</t>
  </si>
  <si>
    <t>employee is not more than one lakh and fifty thousand rupees; or</t>
  </si>
  <si>
    <t>(b) Form No. 12BA, if the amount of salary paid or payable to the employee is more than one lakh</t>
  </si>
  <si>
    <t>and fifty thousand rupees, which shall accompany the return of income of the employee.]</t>
  </si>
  <si>
    <t>Explanation : "Salary" for the purposes of this rule shall have the same meaning as given in rule 3.</t>
  </si>
  <si>
    <t>Statement of particulars of income under heads of income other than "Salaries" for deduction</t>
  </si>
  <si>
    <t>of tax at source.</t>
  </si>
  <si>
    <t>26B . (1) The assessee may send to the person responsible for making payment under subsection</t>
  </si>
  <si>
    <t>(1) of section 192, a statement of any income chargeable under any head of income other than "Salaries" (not</t>
  </si>
  <si>
    <t>being a loss under any such head other than the loss under the head "Income from house property"),</t>
  </si>
  <si>
    <t>received by the assessee for the same financial year, and of any tax deducted on such income.</t>
  </si>
  <si>
    <t>(2) A verification in the following form shall be annexed to the statement referred to in subrule (1), -</t>
  </si>
  <si>
    <t>FORM OF VERIFICATION</t>
  </si>
  <si>
    <t>I, .......................(name of the assessee), do declare that what is stated above is true to the best of my</t>
  </si>
  <si>
    <t>information and belief.</t>
  </si>
  <si>
    <t xml:space="preserve"> Furnishing of evidence of claims by employee for deduction of tax under section 192.</t>
  </si>
  <si>
    <t>26C. (1)      The assessee shall furnish to the person responsible for making payment under</t>
  </si>
  <si>
    <t>subsection (1) of section 192, the evidence or the particulars of the claims referred to in</t>
  </si>
  <si>
    <t xml:space="preserve">subrule (2), in Form No.12BB for the purpose of estimating his income or computing </t>
  </si>
  <si>
    <t>the tax deduction at source.</t>
  </si>
  <si>
    <t>(2)         The assessee shall furnish the evidence or the particulars specified in column (3), of the</t>
  </si>
  <si>
    <t>Table below, of the claim specified in the corresponding entry in column (2) of the said Table.</t>
  </si>
  <si>
    <t>Table</t>
  </si>
  <si>
    <t>Sl.No.</t>
  </si>
  <si>
    <t xml:space="preserve">Nature of claims </t>
  </si>
  <si>
    <t>Evidence or particulars</t>
  </si>
  <si>
    <t xml:space="preserve">(1) </t>
  </si>
  <si>
    <t>1. House Rent Allowance</t>
  </si>
  <si>
    <t>Name, address and PAN of the lendlord</t>
  </si>
  <si>
    <t>where the aggregate rent paid during the</t>
  </si>
  <si>
    <t>previous year exceeds rupees one lakh.</t>
  </si>
  <si>
    <t>Leave travel concession or assistance</t>
  </si>
  <si>
    <t>Evidence of expenditure.</t>
  </si>
  <si>
    <t>Deduction of interest under the head</t>
  </si>
  <si>
    <t>Name, address and PAN of the lender.</t>
  </si>
  <si>
    <t>"Income from house property".</t>
  </si>
  <si>
    <t>Deduction under Chapter VI-A</t>
  </si>
  <si>
    <t>Evidence of investment or expenditure.</t>
  </si>
  <si>
    <t>B.—Deduction at source</t>
  </si>
  <si>
    <t>Salary.</t>
  </si>
  <si>
    <t xml:space="preserve">     192. (1) Any person responsible for paying any income chargeable under the head "Salaries" shall, at</t>
  </si>
  <si>
    <t>the time of payment, deduct incometax on the amount payable at the average rate of incometax</t>
  </si>
  <si>
    <t>computed on the basis of the rates in force for the financial year in which the payment is made, on the</t>
  </si>
  <si>
    <t>estimated income of the assessee under this head for that financial year.</t>
  </si>
  <si>
    <t xml:space="preserve">     (1A) Without prejudice to the provisions contained in subsection  (1), the person responsible for paying</t>
  </si>
  <si>
    <t>any income in the nature of a perquisite which is not provided for by way of monetary payment, referred</t>
  </si>
  <si>
    <t>to in clause (2) of section 17, may pay, at his option, tax on the whole or part of such income without</t>
  </si>
  <si>
    <t>making any deduction therefrom at the time when such tax was otherwise deductible under the provisions</t>
  </si>
  <si>
    <t>of subsection(1).</t>
  </si>
  <si>
    <t xml:space="preserve">     (1B) For the purpose of paying tax under subsection (1A), tax shall be determined at the average of</t>
  </si>
  <si>
    <t>incometax computed on the basis of the rates in force for the financial year, on the income chargeable</t>
  </si>
  <si>
    <t>under the head "Salaries" including the income referred to in subsection (1A), and the tax so payable</t>
  </si>
  <si>
    <t>shall be construed as if it were, a tax deductible at source, from the income under the head "Salaries" as</t>
  </si>
  <si>
    <t>per the provisions of subsection (1), and shall be subject to the provisions of this Chapter.</t>
  </si>
  <si>
    <t xml:space="preserve">     (2) Where, during the financial year, an assessee is employed simultaneously under more than one</t>
  </si>
  <si>
    <t>employer, or where he has held successively employment under more than one employer, he may furnish</t>
  </si>
  <si>
    <t>to the person responsible for making the payment referred to in subsection (1) (being one of the said</t>
  </si>
  <si>
    <t>employers as the assessee may, having regard to the circumstances of his case, choose), such details of the</t>
  </si>
  <si>
    <t>income under the head "Salaries" due or received by him from the other employer or employers, the tax</t>
  </si>
  <si>
    <t>deducted at source therefrom and such other particulars, in such form and verified in such manner as may</t>
  </si>
  <si>
    <t>be prescribed, and thereupon the person responsible for making the payment referred to above shall</t>
  </si>
  <si>
    <t>take into account the details so furnished for the purposes of making the deduction under subsection (1).</t>
  </si>
  <si>
    <t xml:space="preserve">     (2A) Where the assessee, being a Government servant or an employee in a company, cooperative society</t>
  </si>
  <si>
    <t>local authority, university, institution, association or body is entitled to the relief under subsection (1) of</t>
  </si>
  <si>
    <t>section 89, he may furnish to the person responsible for making the payment referred to in subsection</t>
  </si>
  <si>
    <t>(1), such particulars, in such form and verified in such manner as may be prescribed84, and thereupon the</t>
  </si>
  <si>
    <t>person responsible as aforesaid shall compute the relief on the basis of such particulars and take it into</t>
  </si>
  <si>
    <t>account in making the deduction under subsection (1).</t>
  </si>
  <si>
    <t>Explanation.—For the purposes of this subsection, University means a University established or</t>
  </si>
  <si>
    <t>incorporated by or under a Central, State or Provincial Act, and includes an institution declared under</t>
  </si>
  <si>
    <t>section 3 of the University Grants Commission Act, 1956 (3 of 1956), to be a University for the purposes</t>
  </si>
  <si>
    <t>of that Act.</t>
  </si>
  <si>
    <t xml:space="preserve">     (2B) Where an assessee who receives any income chargeable under the head "Salaries" has, in addition,</t>
  </si>
  <si>
    <t>any income chargeable under any other head of income (not being a loss under any such head other than</t>
  </si>
  <si>
    <t>the loss under the head "Income from house property") for the same financial year, he may send to the</t>
  </si>
  <si>
    <t>person responsible for making the payment referred to in subsection (1) the particulars of—</t>
  </si>
  <si>
    <t>(a) such other income and of any tax deducted thereon under any other provision of this Chapter;</t>
  </si>
  <si>
    <t>(b) the loss, if any, under the head "Income from house property",</t>
  </si>
  <si>
    <t>in such form and verified in such manner as may be prescribed, and thereupon the person responsible as</t>
  </si>
  <si>
    <t>aforesaid shall take—</t>
  </si>
  <si>
    <t>(i) such other income and tax, if any, deducted thereon; and</t>
  </si>
  <si>
    <t>(ii) the loss, if any, under the head "Income from house property",</t>
  </si>
  <si>
    <t>also into account for the purposes of making the deduction under subsection (1).</t>
  </si>
  <si>
    <t>Provided that this subsection shall not in any case have the effect of reducing the tax deductible except</t>
  </si>
  <si>
    <t>where the loss under the head "Income from house property" has been taken into account, from income</t>
  </si>
  <si>
    <t>under the head "Salaries" below the amount that would be so deductible if the other income and the tax</t>
  </si>
  <si>
    <t>deducted thereon had not been taken into account.</t>
  </si>
  <si>
    <t xml:space="preserve">     (2C) A person responsible for paying any income chargeable under the head "Salaries" shall furnish to the</t>
  </si>
  <si>
    <t>person to whom such payment is made a statement giving correct and complete particulars of perquisites</t>
  </si>
  <si>
    <t>or profits in lieu of salary provided to him and the value thereof in such form and manner as may be</t>
  </si>
  <si>
    <t>prescribed.</t>
  </si>
  <si>
    <t xml:space="preserve">     (2D) The person responsible for making the payment referred to in subsection (1) shall, for the</t>
  </si>
  <si>
    <t>purposes of estimating income of the assessee or computing tax deductible under subsection (1), obtain</t>
  </si>
  <si>
    <t>from the assessee the evidence or proof or particulars of prescribed claims (including claim for setoff of</t>
  </si>
  <si>
    <t>loss) under the provisions of the Act in such form and manner as may be prescribed.]</t>
  </si>
  <si>
    <t xml:space="preserve">     (3) The person responsible for making the payment referred to in subsection  (1A) or subsection</t>
  </si>
  <si>
    <t>(2) or subsection (2A) or subsection (2B) may, at the time of making any deduction,</t>
  </si>
  <si>
    <t>increase or reduce the amount to be deducted under this section for the purpose of adjusting any excess or</t>
  </si>
  <si>
    <t>deficiency arising out of any previous deduction or failure to deduct during the financial year.</t>
  </si>
  <si>
    <t xml:space="preserve">     (4) The trustees of a recognised provident fund, or any person authorised by the regulations of the fund to</t>
  </si>
  <si>
    <t>make payment of accumulated balances due to employees, shall, in cases where subrule (1) of rule 9 of</t>
  </si>
  <si>
    <t>Part A of the Fourth Schedule applies, at the time an accumulated balance due to an employee is paid,</t>
  </si>
  <si>
    <t>make therefrom the deduction provided in rule 10 of Part A of the Fourth Schedule.</t>
  </si>
  <si>
    <t xml:space="preserve">     (5) Where any contribution made by an employer, including interest on such contributions, if any, in an</t>
  </si>
  <si>
    <t>approved superannuation fund is paid to the employee, tax on the amount so paid shall be deducted by the</t>
  </si>
  <si>
    <t>trustees of the fund to the extent provided in rule 6 of Part B of the Fourth Schedule.</t>
  </si>
  <si>
    <t xml:space="preserve">     (6) For the purposes of deduction of tax on salary payable in foreign currency, the value in rupees of such</t>
  </si>
  <si>
    <t>salary shall be calculated at the prescribed88 rate of exchange.</t>
  </si>
  <si>
    <t>3 leqg chek ;kstuk@ijhokj dY;k.k fuf/k ---</t>
  </si>
  <si>
    <t>4 x`g fuekZ.k _.k ds ewy /ku dh okilh------</t>
  </si>
  <si>
    <t>5 yksd Hkfo"; fuf/k</t>
  </si>
  <si>
    <t>6 thou chek izhfe;e-----------------------------------------</t>
  </si>
  <si>
    <t>7 cPpksa dh f'k{kk ij O;; dsoy nks cPpkas rd</t>
  </si>
  <si>
    <t>8 vU;----------------------------------------------------------------</t>
  </si>
  <si>
    <t>9 isaa'ku ;kstuk------</t>
  </si>
  <si>
    <t>1 lkekU; Hkfo"; fuf/k</t>
  </si>
  <si>
    <r>
      <t>2 va'knk;h isaaa'ku ;kstuk ¼</t>
    </r>
    <r>
      <rPr>
        <sz val="11"/>
        <color rgb="FFFF0000"/>
        <rFont val="Arial"/>
        <family val="2"/>
      </rPr>
      <t>CPS</t>
    </r>
    <r>
      <rPr>
        <sz val="16"/>
        <color rgb="FFFF0000"/>
        <rFont val="Kruti Dev 010"/>
      </rPr>
      <t>½</t>
    </r>
  </si>
  <si>
    <t>Other Bills</t>
  </si>
  <si>
    <r>
      <t>1.Sec.80CCD1B  (</t>
    </r>
    <r>
      <rPr>
        <sz val="14"/>
        <rFont val="Kruti Dev 010"/>
      </rPr>
      <t>us'kuy isa'ku Ldhe</t>
    </r>
    <r>
      <rPr>
        <sz val="10"/>
        <rFont val="Arial"/>
        <family val="2"/>
      </rPr>
      <t>)</t>
    </r>
  </si>
  <si>
    <r>
      <t xml:space="preserve">2. Sec.80CCD2 (CPS </t>
    </r>
    <r>
      <rPr>
        <sz val="16"/>
        <rFont val="Kruti Dev 010"/>
      </rPr>
      <t>esa fu;ksDrk dk va'knku</t>
    </r>
    <r>
      <rPr>
        <sz val="10"/>
        <rFont val="Arial"/>
        <family val="2"/>
      </rPr>
      <t>)</t>
    </r>
  </si>
  <si>
    <t>3. Sec.80CCG (Equity Savings Scheme)</t>
  </si>
  <si>
    <r>
      <t>4. Sec.80D (</t>
    </r>
    <r>
      <rPr>
        <sz val="16"/>
        <rFont val="Kruti Dev 010"/>
      </rPr>
      <t>LokLF; chek dk fizzfe;e</t>
    </r>
    <r>
      <rPr>
        <sz val="10"/>
        <rFont val="Arial"/>
        <family val="2"/>
      </rPr>
      <t>)</t>
    </r>
  </si>
  <si>
    <r>
      <t>5. Sec.80DD (</t>
    </r>
    <r>
      <rPr>
        <sz val="16"/>
        <rFont val="Kruti Dev 010"/>
      </rPr>
      <t>fu%'kDr vkfJr ds esaasVsusal ij O;;</t>
    </r>
    <r>
      <rPr>
        <sz val="10"/>
        <rFont val="Arial"/>
        <family val="2"/>
      </rPr>
      <t>)</t>
    </r>
  </si>
  <si>
    <r>
      <t>6. Sec.80DDB (</t>
    </r>
    <r>
      <rPr>
        <sz val="16"/>
        <rFont val="Kruti Dev 010"/>
      </rPr>
      <t>fpfdRlk O;;</t>
    </r>
    <r>
      <rPr>
        <sz val="10"/>
        <rFont val="Arial"/>
        <family val="2"/>
      </rPr>
      <t>) (Max.Rs.40000)</t>
    </r>
  </si>
  <si>
    <r>
      <t>7. Sec.80E (</t>
    </r>
    <r>
      <rPr>
        <sz val="16"/>
        <rFont val="Kruti Dev 010"/>
      </rPr>
      <t>f'k{kk _.k ij C;kt dk Hkqxrku</t>
    </r>
    <r>
      <rPr>
        <sz val="10"/>
        <rFont val="Arial"/>
        <family val="2"/>
      </rPr>
      <t>)</t>
    </r>
  </si>
  <si>
    <r>
      <t>8. Sec.80G (</t>
    </r>
    <r>
      <rPr>
        <sz val="16"/>
        <rFont val="Kruti Dev 010"/>
      </rPr>
      <t>nku</t>
    </r>
    <r>
      <rPr>
        <sz val="10"/>
        <rFont val="Arial"/>
        <family val="2"/>
      </rPr>
      <t>)</t>
    </r>
  </si>
  <si>
    <r>
      <t>9.Sec.80TTA (</t>
    </r>
    <r>
      <rPr>
        <sz val="16"/>
        <rFont val="Kruti Dev 010"/>
      </rPr>
      <t>lsfoax vdkm.V ij izkIr C;kt</t>
    </r>
    <r>
      <rPr>
        <sz val="10"/>
        <rFont val="Arial"/>
        <family val="2"/>
      </rPr>
      <t>)</t>
    </r>
  </si>
  <si>
    <t>10. Sec.80TTB (Interest on deposit in case of Sr Citizen)</t>
  </si>
  <si>
    <r>
      <t>11. Sec.80U (</t>
    </r>
    <r>
      <rPr>
        <sz val="16"/>
        <rFont val="Kruti Dev 010"/>
      </rPr>
      <t>dj nkrk Lo;a fu%'kDr O;fDr gksa</t>
    </r>
    <r>
      <rPr>
        <sz val="10"/>
        <rFont val="Arial"/>
        <family val="2"/>
      </rPr>
      <t>)</t>
    </r>
  </si>
  <si>
    <r>
      <t xml:space="preserve">12. Sec80 </t>
    </r>
    <r>
      <rPr>
        <sz val="16"/>
        <rFont val="Kruti Dev 010"/>
      </rPr>
      <t>vU;</t>
    </r>
  </si>
  <si>
    <t>Tax Slab</t>
  </si>
  <si>
    <t>Income Tax New Slab -</t>
  </si>
  <si>
    <t>Pay range -</t>
  </si>
  <si>
    <t>Tax</t>
  </si>
  <si>
    <t>Total</t>
  </si>
  <si>
    <t>Rate</t>
  </si>
  <si>
    <t>Old Slab</t>
  </si>
  <si>
    <t>New Slab</t>
  </si>
  <si>
    <t>Salary</t>
  </si>
  <si>
    <t>IT</t>
  </si>
  <si>
    <t>Cess</t>
  </si>
  <si>
    <t>Diff.</t>
  </si>
  <si>
    <t>Tax Slab -</t>
  </si>
  <si>
    <t>Status:    (Others/ SrCitizen / Women) -</t>
  </si>
  <si>
    <t>OLD</t>
  </si>
  <si>
    <t>NEW</t>
  </si>
  <si>
    <t>Slab</t>
  </si>
  <si>
    <t>Status</t>
  </si>
  <si>
    <t>Status - Others</t>
  </si>
  <si>
    <t>SrCitizen</t>
  </si>
  <si>
    <t>New Tax Slab -</t>
  </si>
  <si>
    <r>
      <t>#0  5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001 ls 7]50]000 rd</t>
    </r>
  </si>
  <si>
    <r>
      <t>#0  7</t>
    </r>
    <r>
      <rPr>
        <sz val="16"/>
        <rFont val="Arial"/>
        <family val="2"/>
      </rPr>
      <t>,</t>
    </r>
    <r>
      <rPr>
        <sz val="16"/>
        <rFont val="Kruti Dev 010"/>
      </rPr>
      <t>50</t>
    </r>
    <r>
      <rPr>
        <sz val="16"/>
        <rFont val="Arial"/>
        <family val="2"/>
      </rPr>
      <t>,</t>
    </r>
    <r>
      <rPr>
        <sz val="16"/>
        <rFont val="Kruti Dev 010"/>
      </rPr>
      <t>001 ls 10]00]000 rd</t>
    </r>
  </si>
  <si>
    <r>
      <t>#0  10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001 ls 12]50]000 rd</t>
    </r>
  </si>
  <si>
    <r>
      <t>#0  12</t>
    </r>
    <r>
      <rPr>
        <sz val="16"/>
        <rFont val="Arial"/>
        <family val="2"/>
      </rPr>
      <t>,</t>
    </r>
    <r>
      <rPr>
        <sz val="16"/>
        <rFont val="Kruti Dev 010"/>
      </rPr>
      <t>50</t>
    </r>
    <r>
      <rPr>
        <sz val="16"/>
        <rFont val="Arial"/>
        <family val="2"/>
      </rPr>
      <t>,</t>
    </r>
    <r>
      <rPr>
        <sz val="16"/>
        <rFont val="Kruti Dev 010"/>
      </rPr>
      <t>001 ls 15]00]000 rd</t>
    </r>
  </si>
  <si>
    <r>
      <t>#0 15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000 ls vf/kd</t>
    </r>
  </si>
  <si>
    <t>Above  1500000</t>
  </si>
  <si>
    <t>Sec. 87A -</t>
  </si>
  <si>
    <t xml:space="preserve"> On net salary up to Rs. 5,00,000  Income tax would be exempt</t>
  </si>
  <si>
    <t>Others</t>
  </si>
  <si>
    <t>Salary upto</t>
  </si>
  <si>
    <t>Not Aplicable for Govt. Emp.</t>
  </si>
  <si>
    <t>...................................</t>
  </si>
  <si>
    <t>Tax Slab-</t>
  </si>
  <si>
    <t>Old / New</t>
  </si>
  <si>
    <t>Sec16(ia)- Standerd Deduction -</t>
  </si>
  <si>
    <t>f'k{kk midj ¼vk;dj dk 4 izfr'kr½</t>
  </si>
  <si>
    <t xml:space="preserve"> foÙkh; o"kZ 2022&amp;23 ds fy;s vk;dj dh x.kuk gsrq i=d</t>
  </si>
  <si>
    <t xml:space="preserve">    ;ksx¼11d½ ¼1]50]000 #i;s dh lhek rd½</t>
  </si>
  <si>
    <t>egk;ksx&amp;11d ¼150000 dh lhekrd½ $ 11[k</t>
  </si>
  <si>
    <t>Sec. 115BAC-</t>
  </si>
  <si>
    <t>3. Financial Year -   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</si>
</sst>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6"/>
      <name val="Kruti Dev 010"/>
    </font>
    <font>
      <sz val="11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name val="Kruti Dev 010"/>
    </font>
    <font>
      <sz val="14"/>
      <name val="Kruti Dev 010"/>
    </font>
    <font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6"/>
      <color rgb="FFFF0000"/>
      <name val="Kruti Dev 010"/>
    </font>
    <font>
      <sz val="16"/>
      <color rgb="FFFF0000"/>
      <name val="Arial"/>
      <family val="2"/>
    </font>
    <font>
      <sz val="10"/>
      <color theme="0"/>
      <name val="Arial"/>
      <family val="2"/>
    </font>
    <font>
      <sz val="14"/>
      <color rgb="FFFF0000"/>
      <name val="Kruti Dev 010"/>
    </font>
    <font>
      <sz val="14"/>
      <color rgb="FFFF0000"/>
      <name val="Arial"/>
      <family val="2"/>
    </font>
    <font>
      <sz val="18"/>
      <name val="Kruti Dev 010"/>
    </font>
    <font>
      <sz val="20"/>
      <color rgb="FFFF0000"/>
      <name val="Kruti Dev 010"/>
    </font>
    <font>
      <u/>
      <sz val="18"/>
      <color rgb="FFFF0000"/>
      <name val="Kruti Dev 010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Arial"/>
      <family val="2"/>
    </font>
    <font>
      <sz val="16"/>
      <color theme="0"/>
      <name val="Kruti Dev 010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8F1D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DE9D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  <xf numFmtId="0" fontId="1" fillId="0" borderId="3" xfId="0" applyFont="1" applyBorder="1"/>
    <xf numFmtId="0" fontId="0" fillId="0" borderId="3" xfId="0" applyBorder="1"/>
    <xf numFmtId="0" fontId="1" fillId="0" borderId="2" xfId="0" applyFont="1" applyBorder="1"/>
    <xf numFmtId="0" fontId="3" fillId="0" borderId="2" xfId="0" applyFont="1" applyBorder="1"/>
    <xf numFmtId="0" fontId="4" fillId="0" borderId="2" xfId="0" applyFont="1" applyBorder="1"/>
    <xf numFmtId="0" fontId="1" fillId="0" borderId="1" xfId="0" applyFont="1" applyBorder="1"/>
    <xf numFmtId="0" fontId="3" fillId="0" borderId="1" xfId="0" applyFont="1" applyBorder="1"/>
    <xf numFmtId="0" fontId="3" fillId="0" borderId="3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7" fillId="0" borderId="0" xfId="0" applyFont="1" applyBorder="1"/>
    <xf numFmtId="0" fontId="7" fillId="0" borderId="2" xfId="0" applyFont="1" applyBorder="1"/>
    <xf numFmtId="0" fontId="1" fillId="0" borderId="4" xfId="0" applyFont="1" applyBorder="1" applyAlignment="1">
      <alignment horizontal="center"/>
    </xf>
    <xf numFmtId="0" fontId="8" fillId="0" borderId="0" xfId="0" applyFont="1" applyBorder="1" applyAlignment="1"/>
    <xf numFmtId="0" fontId="1" fillId="0" borderId="0" xfId="0" applyFont="1" applyBorder="1" applyAlignment="1"/>
    <xf numFmtId="0" fontId="1" fillId="0" borderId="4" xfId="0" applyFont="1" applyBorder="1" applyAlignment="1">
      <alignment horizontal="center" wrapText="1"/>
    </xf>
    <xf numFmtId="9" fontId="5" fillId="0" borderId="4" xfId="0" applyNumberFormat="1" applyFont="1" applyBorder="1" applyAlignment="1">
      <alignment horizontal="center" wrapText="1"/>
    </xf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0" xfId="0" applyBorder="1" applyAlignment="1">
      <alignment horizontal="right"/>
    </xf>
    <xf numFmtId="0" fontId="0" fillId="0" borderId="0" xfId="0" applyNumberFormat="1" applyFill="1" applyBorder="1"/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left"/>
    </xf>
    <xf numFmtId="0" fontId="0" fillId="0" borderId="0" xfId="0" applyNumberFormat="1" applyBorder="1"/>
    <xf numFmtId="0" fontId="9" fillId="0" borderId="0" xfId="0" applyNumberFormat="1" applyFont="1" applyFill="1" applyBorder="1" applyAlignment="1"/>
    <xf numFmtId="0" fontId="12" fillId="0" borderId="0" xfId="0" applyFont="1" applyBorder="1"/>
    <xf numFmtId="0" fontId="0" fillId="2" borderId="4" xfId="0" applyFill="1" applyBorder="1"/>
    <xf numFmtId="0" fontId="0" fillId="0" borderId="10" xfId="0" applyBorder="1"/>
    <xf numFmtId="0" fontId="0" fillId="0" borderId="11" xfId="0" applyBorder="1"/>
    <xf numFmtId="0" fontId="4" fillId="0" borderId="0" xfId="0" applyFont="1" applyBorder="1"/>
    <xf numFmtId="0" fontId="10" fillId="0" borderId="9" xfId="0" applyFont="1" applyBorder="1"/>
    <xf numFmtId="0" fontId="9" fillId="0" borderId="0" xfId="0" applyFont="1"/>
    <xf numFmtId="0" fontId="0" fillId="0" borderId="4" xfId="0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11" fillId="0" borderId="8" xfId="0" applyFont="1" applyBorder="1" applyAlignment="1">
      <alignment horizontal="center"/>
    </xf>
    <xf numFmtId="0" fontId="1" fillId="0" borderId="1" xfId="0" applyFont="1" applyBorder="1" applyAlignment="1"/>
    <xf numFmtId="0" fontId="0" fillId="0" borderId="11" xfId="0" applyBorder="1" applyAlignment="1">
      <alignment horizontal="center"/>
    </xf>
    <xf numFmtId="0" fontId="1" fillId="0" borderId="10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3" xfId="0" applyFont="1" applyBorder="1" applyAlignment="1"/>
    <xf numFmtId="0" fontId="9" fillId="0" borderId="1" xfId="0" applyFont="1" applyBorder="1"/>
    <xf numFmtId="0" fontId="7" fillId="0" borderId="10" xfId="0" applyFont="1" applyBorder="1"/>
    <xf numFmtId="0" fontId="8" fillId="0" borderId="10" xfId="0" applyFont="1" applyBorder="1" applyAlignment="1"/>
    <xf numFmtId="0" fontId="0" fillId="0" borderId="14" xfId="0" applyBorder="1"/>
    <xf numFmtId="0" fontId="0" fillId="0" borderId="15" xfId="0" applyBorder="1"/>
    <xf numFmtId="0" fontId="14" fillId="0" borderId="0" xfId="0" applyFont="1"/>
    <xf numFmtId="0" fontId="10" fillId="0" borderId="0" xfId="0" applyFont="1"/>
    <xf numFmtId="0" fontId="10" fillId="0" borderId="0" xfId="0" applyFont="1" applyBorder="1"/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>
      <alignment horizontal="center"/>
    </xf>
    <xf numFmtId="0" fontId="15" fillId="0" borderId="0" xfId="0" applyFont="1" applyBorder="1"/>
    <xf numFmtId="0" fontId="13" fillId="0" borderId="0" xfId="0" applyFont="1" applyBorder="1" applyAlignment="1">
      <alignment horizontal="right"/>
    </xf>
    <xf numFmtId="0" fontId="14" fillId="0" borderId="12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0" xfId="0" applyNumberFormat="1" applyFont="1" applyFill="1" applyBorder="1"/>
    <xf numFmtId="0" fontId="10" fillId="2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9" fillId="0" borderId="4" xfId="0" applyFont="1" applyBorder="1"/>
    <xf numFmtId="0" fontId="16" fillId="0" borderId="0" xfId="0" applyFont="1" applyBorder="1" applyAlignment="1">
      <alignment horizontal="right"/>
    </xf>
    <xf numFmtId="0" fontId="9" fillId="0" borderId="12" xfId="0" applyFont="1" applyBorder="1" applyAlignment="1">
      <alignment horizontal="center"/>
    </xf>
    <xf numFmtId="0" fontId="17" fillId="0" borderId="1" xfId="0" applyFont="1" applyBorder="1" applyAlignment="1"/>
    <xf numFmtId="0" fontId="9" fillId="0" borderId="11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3" xfId="0" applyFont="1" applyBorder="1"/>
    <xf numFmtId="0" fontId="9" fillId="0" borderId="10" xfId="0" applyFont="1" applyBorder="1"/>
    <xf numFmtId="0" fontId="9" fillId="0" borderId="7" xfId="0" applyFont="1" applyBorder="1"/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1" fillId="0" borderId="3" xfId="0" applyFont="1" applyBorder="1" applyAlignment="1"/>
    <xf numFmtId="0" fontId="9" fillId="0" borderId="9" xfId="0" applyFont="1" applyBorder="1"/>
    <xf numFmtId="9" fontId="4" fillId="0" borderId="4" xfId="0" applyNumberFormat="1" applyFont="1" applyBorder="1" applyAlignment="1">
      <alignment horizontal="center" wrapText="1"/>
    </xf>
    <xf numFmtId="0" fontId="9" fillId="0" borderId="0" xfId="0" applyNumberFormat="1" applyFont="1" applyBorder="1"/>
    <xf numFmtId="0" fontId="9" fillId="0" borderId="0" xfId="0" applyNumberFormat="1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0" fillId="0" borderId="7" xfId="0" applyBorder="1"/>
    <xf numFmtId="0" fontId="8" fillId="0" borderId="0" xfId="0" applyFont="1" applyBorder="1"/>
    <xf numFmtId="0" fontId="0" fillId="2" borderId="9" xfId="0" applyFill="1" applyBorder="1"/>
    <xf numFmtId="0" fontId="4" fillId="0" borderId="0" xfId="0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8" fillId="0" borderId="2" xfId="0" applyFont="1" applyBorder="1"/>
    <xf numFmtId="0" fontId="7" fillId="0" borderId="1" xfId="0" applyFont="1" applyBorder="1"/>
    <xf numFmtId="0" fontId="9" fillId="2" borderId="9" xfId="0" applyFont="1" applyFill="1" applyBorder="1"/>
    <xf numFmtId="0" fontId="4" fillId="0" borderId="0" xfId="0" applyFont="1" applyBorder="1" applyAlignment="1">
      <alignment horizontal="right"/>
    </xf>
    <xf numFmtId="0" fontId="9" fillId="3" borderId="6" xfId="0" applyNumberFormat="1" applyFont="1" applyFill="1" applyBorder="1" applyAlignment="1"/>
    <xf numFmtId="0" fontId="9" fillId="3" borderId="7" xfId="0" applyNumberFormat="1" applyFont="1" applyFill="1" applyBorder="1" applyAlignment="1"/>
    <xf numFmtId="0" fontId="9" fillId="3" borderId="4" xfId="0" applyNumberFormat="1" applyFont="1" applyFill="1" applyBorder="1" applyAlignment="1"/>
    <xf numFmtId="0" fontId="9" fillId="3" borderId="0" xfId="0" applyNumberFormat="1" applyFont="1" applyFill="1" applyBorder="1" applyAlignment="1"/>
    <xf numFmtId="0" fontId="9" fillId="3" borderId="10" xfId="0" applyNumberFormat="1" applyFont="1" applyFill="1" applyBorder="1" applyAlignment="1"/>
    <xf numFmtId="0" fontId="7" fillId="0" borderId="12" xfId="0" applyFont="1" applyBorder="1"/>
    <xf numFmtId="0" fontId="18" fillId="0" borderId="1" xfId="0" applyFont="1" applyBorder="1"/>
    <xf numFmtId="0" fontId="0" fillId="0" borderId="13" xfId="0" applyBorder="1"/>
    <xf numFmtId="0" fontId="7" fillId="0" borderId="11" xfId="0" applyFont="1" applyBorder="1"/>
    <xf numFmtId="0" fontId="7" fillId="0" borderId="14" xfId="0" applyFont="1" applyBorder="1"/>
    <xf numFmtId="0" fontId="12" fillId="0" borderId="2" xfId="0" applyFont="1" applyBorder="1"/>
    <xf numFmtId="0" fontId="9" fillId="0" borderId="2" xfId="0" applyFont="1" applyBorder="1" applyAlignment="1">
      <alignment horizontal="right"/>
    </xf>
    <xf numFmtId="0" fontId="19" fillId="0" borderId="1" xfId="0" applyFont="1" applyBorder="1" applyAlignment="1"/>
    <xf numFmtId="0" fontId="9" fillId="3" borderId="5" xfId="0" applyNumberFormat="1" applyFont="1" applyFill="1" applyBorder="1" applyAlignment="1"/>
    <xf numFmtId="0" fontId="1" fillId="0" borderId="2" xfId="0" applyFont="1" applyBorder="1" applyAlignment="1">
      <alignment horizontal="center"/>
    </xf>
    <xf numFmtId="0" fontId="0" fillId="0" borderId="9" xfId="0" applyBorder="1"/>
    <xf numFmtId="0" fontId="21" fillId="0" borderId="0" xfId="0" applyFont="1" applyAlignment="1">
      <alignment horizontal="center"/>
    </xf>
    <xf numFmtId="0" fontId="21" fillId="0" borderId="0" xfId="0" applyFont="1" applyBorder="1"/>
    <xf numFmtId="0" fontId="21" fillId="0" borderId="0" xfId="0" applyFont="1" applyBorder="1" applyAlignment="1"/>
    <xf numFmtId="0" fontId="21" fillId="0" borderId="2" xfId="0" applyFont="1" applyBorder="1"/>
    <xf numFmtId="0" fontId="21" fillId="0" borderId="8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/>
    <xf numFmtId="0" fontId="21" fillId="0" borderId="5" xfId="0" applyFont="1" applyBorder="1"/>
    <xf numFmtId="0" fontId="21" fillId="0" borderId="12" xfId="0" applyFont="1" applyBorder="1"/>
    <xf numFmtId="0" fontId="21" fillId="0" borderId="10" xfId="0" applyFont="1" applyBorder="1" applyAlignment="1"/>
    <xf numFmtId="0" fontId="21" fillId="0" borderId="6" xfId="0" applyFont="1" applyBorder="1" applyAlignment="1">
      <alignment horizontal="center"/>
    </xf>
    <xf numFmtId="0" fontId="20" fillId="0" borderId="0" xfId="0" applyFont="1" applyBorder="1" applyAlignment="1">
      <alignment horizontal="right"/>
    </xf>
    <xf numFmtId="0" fontId="22" fillId="0" borderId="6" xfId="0" applyFont="1" applyBorder="1"/>
    <xf numFmtId="0" fontId="22" fillId="0" borderId="11" xfId="0" applyFont="1" applyBorder="1"/>
    <xf numFmtId="0" fontId="21" fillId="0" borderId="10" xfId="0" applyFont="1" applyBorder="1"/>
    <xf numFmtId="0" fontId="21" fillId="0" borderId="6" xfId="0" applyFont="1" applyBorder="1"/>
    <xf numFmtId="0" fontId="21" fillId="0" borderId="11" xfId="0" applyFont="1" applyBorder="1"/>
    <xf numFmtId="0" fontId="20" fillId="0" borderId="3" xfId="0" applyFont="1" applyBorder="1"/>
    <xf numFmtId="0" fontId="21" fillId="0" borderId="3" xfId="0" applyFont="1" applyBorder="1"/>
    <xf numFmtId="0" fontId="22" fillId="0" borderId="4" xfId="0" applyFont="1" applyBorder="1"/>
    <xf numFmtId="0" fontId="23" fillId="0" borderId="8" xfId="0" applyFont="1" applyBorder="1"/>
    <xf numFmtId="0" fontId="21" fillId="0" borderId="9" xfId="0" applyFont="1" applyBorder="1"/>
    <xf numFmtId="0" fontId="21" fillId="0" borderId="7" xfId="0" applyFont="1" applyBorder="1" applyAlignment="1">
      <alignment horizontal="center"/>
    </xf>
    <xf numFmtId="0" fontId="21" fillId="0" borderId="7" xfId="0" applyFont="1" applyBorder="1"/>
    <xf numFmtId="0" fontId="21" fillId="0" borderId="14" xfId="0" applyFont="1" applyBorder="1"/>
    <xf numFmtId="0" fontId="20" fillId="0" borderId="0" xfId="0" applyFont="1" applyBorder="1"/>
    <xf numFmtId="0" fontId="21" fillId="0" borderId="13" xfId="0" applyFont="1" applyBorder="1"/>
    <xf numFmtId="0" fontId="21" fillId="0" borderId="11" xfId="0" applyFont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1" fillId="0" borderId="14" xfId="0" applyFont="1" applyBorder="1" applyAlignment="1">
      <alignment horizontal="right"/>
    </xf>
    <xf numFmtId="0" fontId="21" fillId="0" borderId="15" xfId="0" applyFont="1" applyBorder="1"/>
    <xf numFmtId="0" fontId="21" fillId="0" borderId="0" xfId="0" applyFont="1"/>
    <xf numFmtId="0" fontId="3" fillId="0" borderId="0" xfId="0" applyFont="1"/>
    <xf numFmtId="0" fontId="13" fillId="0" borderId="0" xfId="0" applyFont="1"/>
    <xf numFmtId="0" fontId="25" fillId="0" borderId="2" xfId="0" applyFont="1" applyBorder="1"/>
    <xf numFmtId="0" fontId="21" fillId="0" borderId="4" xfId="0" applyFont="1" applyBorder="1"/>
    <xf numFmtId="0" fontId="0" fillId="0" borderId="3" xfId="0" applyBorder="1" applyAlignment="1"/>
    <xf numFmtId="0" fontId="21" fillId="0" borderId="3" xfId="0" applyFont="1" applyBorder="1" applyAlignment="1"/>
    <xf numFmtId="0" fontId="0" fillId="0" borderId="5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6" xfId="0" applyNumberFormat="1" applyFont="1" applyBorder="1"/>
    <xf numFmtId="0" fontId="2" fillId="0" borderId="0" xfId="0" applyNumberFormat="1" applyFont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9" fillId="3" borderId="5" xfId="0" applyFont="1" applyFill="1" applyBorder="1"/>
    <xf numFmtId="0" fontId="9" fillId="4" borderId="4" xfId="0" applyFont="1" applyFill="1" applyBorder="1"/>
    <xf numFmtId="0" fontId="9" fillId="0" borderId="8" xfId="0" applyFont="1" applyBorder="1" applyAlignment="1">
      <alignment horizontal="right"/>
    </xf>
    <xf numFmtId="0" fontId="9" fillId="3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9" fillId="0" borderId="6" xfId="0" applyNumberFormat="1" applyFont="1" applyFill="1" applyBorder="1" applyAlignment="1"/>
    <xf numFmtId="0" fontId="27" fillId="0" borderId="1" xfId="0" applyFont="1" applyBorder="1" applyAlignment="1"/>
    <xf numFmtId="0" fontId="11" fillId="0" borderId="0" xfId="0" applyFont="1" applyFill="1" applyBorder="1" applyAlignment="1"/>
    <xf numFmtId="0" fontId="0" fillId="2" borderId="4" xfId="0" applyFill="1" applyBorder="1" applyAlignment="1">
      <alignment horizontal="center"/>
    </xf>
    <xf numFmtId="0" fontId="11" fillId="0" borderId="10" xfId="0" applyFont="1" applyFill="1" applyBorder="1" applyAlignment="1"/>
    <xf numFmtId="0" fontId="10" fillId="0" borderId="10" xfId="0" applyFont="1" applyBorder="1" applyAlignment="1"/>
    <xf numFmtId="0" fontId="0" fillId="5" borderId="8" xfId="0" applyFill="1" applyBorder="1"/>
    <xf numFmtId="0" fontId="0" fillId="5" borderId="3" xfId="0" applyFill="1" applyBorder="1"/>
    <xf numFmtId="0" fontId="2" fillId="0" borderId="0" xfId="0" applyNumberFormat="1" applyFont="1" applyFill="1" applyBorder="1" applyAlignment="1"/>
    <xf numFmtId="0" fontId="0" fillId="2" borderId="8" xfId="0" applyFill="1" applyBorder="1"/>
    <xf numFmtId="0" fontId="0" fillId="2" borderId="3" xfId="0" applyFill="1" applyBorder="1"/>
    <xf numFmtId="0" fontId="2" fillId="2" borderId="9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2" fillId="2" borderId="12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" fillId="2" borderId="5" xfId="0" applyNumberFormat="1" applyFont="1" applyFill="1" applyBorder="1" applyAlignment="1"/>
    <xf numFmtId="0" fontId="2" fillId="2" borderId="13" xfId="0" applyNumberFormat="1" applyFont="1" applyFill="1" applyBorder="1" applyAlignment="1"/>
    <xf numFmtId="0" fontId="0" fillId="2" borderId="10" xfId="0" applyFill="1" applyBorder="1" applyAlignment="1">
      <alignment horizontal="center"/>
    </xf>
    <xf numFmtId="0" fontId="2" fillId="2" borderId="11" xfId="0" applyNumberFormat="1" applyFont="1" applyFill="1" applyBorder="1" applyAlignment="1"/>
    <xf numFmtId="0" fontId="2" fillId="2" borderId="0" xfId="0" applyNumberFormat="1" applyFont="1" applyFill="1" applyBorder="1" applyAlignment="1"/>
    <xf numFmtId="0" fontId="2" fillId="2" borderId="6" xfId="0" applyNumberFormat="1" applyFont="1" applyFill="1" applyBorder="1" applyAlignment="1"/>
    <xf numFmtId="0" fontId="2" fillId="2" borderId="10" xfId="0" applyNumberFormat="1" applyFont="1" applyFill="1" applyBorder="1" applyAlignment="1"/>
    <xf numFmtId="9" fontId="22" fillId="2" borderId="10" xfId="0" applyNumberFormat="1" applyFont="1" applyFill="1" applyBorder="1" applyAlignment="1">
      <alignment horizontal="center"/>
    </xf>
    <xf numFmtId="0" fontId="2" fillId="2" borderId="11" xfId="0" applyNumberFormat="1" applyFont="1" applyFill="1" applyBorder="1"/>
    <xf numFmtId="0" fontId="2" fillId="2" borderId="0" xfId="0" applyNumberFormat="1" applyFont="1" applyFill="1" applyBorder="1"/>
    <xf numFmtId="0" fontId="2" fillId="2" borderId="6" xfId="0" applyNumberFormat="1" applyFont="1" applyFill="1" applyBorder="1"/>
    <xf numFmtId="0" fontId="2" fillId="2" borderId="10" xfId="0" applyNumberFormat="1" applyFont="1" applyFill="1" applyBorder="1"/>
    <xf numFmtId="0" fontId="0" fillId="0" borderId="8" xfId="0" applyBorder="1"/>
    <xf numFmtId="0" fontId="2" fillId="0" borderId="4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4" xfId="0" applyNumberFormat="1" applyFont="1" applyFill="1" applyBorder="1" applyAlignment="1"/>
    <xf numFmtId="0" fontId="2" fillId="0" borderId="8" xfId="0" applyNumberFormat="1" applyFont="1" applyFill="1" applyBorder="1" applyAlignment="1"/>
    <xf numFmtId="0" fontId="28" fillId="0" borderId="3" xfId="0" applyFont="1" applyBorder="1"/>
    <xf numFmtId="0" fontId="2" fillId="0" borderId="9" xfId="0" applyNumberFormat="1" applyFont="1" applyBorder="1"/>
    <xf numFmtId="0" fontId="2" fillId="0" borderId="3" xfId="0" applyNumberFormat="1" applyFont="1" applyFill="1" applyBorder="1" applyAlignment="1"/>
    <xf numFmtId="0" fontId="2" fillId="0" borderId="4" xfId="0" applyNumberFormat="1" applyFont="1" applyBorder="1"/>
    <xf numFmtId="0" fontId="2" fillId="0" borderId="8" xfId="0" applyNumberFormat="1" applyFont="1" applyBorder="1"/>
    <xf numFmtId="0" fontId="2" fillId="0" borderId="3" xfId="0" applyNumberFormat="1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8" fillId="0" borderId="0" xfId="0" applyFont="1" applyBorder="1"/>
    <xf numFmtId="0" fontId="2" fillId="0" borderId="11" xfId="0" applyFont="1" applyFill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11" fillId="7" borderId="5" xfId="0" applyFont="1" applyFill="1" applyBorder="1" applyAlignment="1">
      <alignment horizontal="center"/>
    </xf>
    <xf numFmtId="0" fontId="11" fillId="7" borderId="7" xfId="0" applyFont="1" applyFill="1" applyBorder="1" applyAlignment="1">
      <alignment horizontal="center"/>
    </xf>
    <xf numFmtId="9" fontId="2" fillId="2" borderId="9" xfId="0" applyNumberFormat="1" applyFont="1" applyFill="1" applyBorder="1" applyAlignment="1">
      <alignment horizontal="center"/>
    </xf>
    <xf numFmtId="0" fontId="2" fillId="0" borderId="4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9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0" fontId="11" fillId="0" borderId="0" xfId="0" applyFont="1" applyBorder="1"/>
    <xf numFmtId="0" fontId="11" fillId="0" borderId="0" xfId="0" applyFont="1"/>
    <xf numFmtId="0" fontId="26" fillId="0" borderId="8" xfId="0" applyFont="1" applyBorder="1"/>
    <xf numFmtId="0" fontId="26" fillId="0" borderId="3" xfId="0" applyFont="1" applyBorder="1"/>
    <xf numFmtId="0" fontId="26" fillId="0" borderId="9" xfId="0" applyFont="1" applyBorder="1"/>
    <xf numFmtId="0" fontId="2" fillId="0" borderId="4" xfId="0" applyFont="1" applyBorder="1" applyAlignment="1">
      <alignment horizontal="center"/>
    </xf>
    <xf numFmtId="3" fontId="2" fillId="0" borderId="4" xfId="0" applyNumberFormat="1" applyFont="1" applyFill="1" applyBorder="1" applyAlignment="1"/>
    <xf numFmtId="3" fontId="2" fillId="0" borderId="4" xfId="0" applyNumberFormat="1" applyFont="1" applyBorder="1"/>
    <xf numFmtId="0" fontId="20" fillId="0" borderId="0" xfId="0" applyFont="1" applyBorder="1" applyAlignment="1"/>
    <xf numFmtId="0" fontId="20" fillId="0" borderId="4" xfId="0" applyFont="1" applyBorder="1" applyAlignment="1">
      <alignment horizontal="center"/>
    </xf>
    <xf numFmtId="0" fontId="16" fillId="0" borderId="0" xfId="0" applyFont="1" applyBorder="1"/>
    <xf numFmtId="0" fontId="0" fillId="2" borderId="4" xfId="0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0" fillId="8" borderId="9" xfId="0" applyFill="1" applyBorder="1"/>
    <xf numFmtId="0" fontId="0" fillId="8" borderId="3" xfId="0" applyFill="1" applyBorder="1"/>
    <xf numFmtId="3" fontId="2" fillId="0" borderId="0" xfId="0" applyNumberFormat="1" applyFont="1" applyFill="1" applyBorder="1" applyAlignment="1"/>
    <xf numFmtId="0" fontId="26" fillId="0" borderId="0" xfId="0" applyFont="1" applyBorder="1"/>
    <xf numFmtId="3" fontId="2" fillId="0" borderId="0" xfId="0" applyNumberFormat="1" applyFont="1" applyBorder="1"/>
    <xf numFmtId="49" fontId="21" fillId="0" borderId="8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" fillId="2" borderId="8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E9D9"/>
      <color rgb="FFFFFFCC"/>
      <color rgb="FFE8F1DD"/>
      <color rgb="FFCCCCFF"/>
      <color rgb="FF66FF99"/>
      <color rgb="FF009900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Lines="3" dropStyle="combo" dx="16" fmlaLink="$A$1" fmlaRange="Code!$M$2:$M$4" noThreeD="1" sel="2" val="0"/>
</file>

<file path=xl/ctrlProps/ctrlProp2.xml><?xml version="1.0" encoding="utf-8"?>
<formControlPr xmlns="http://schemas.microsoft.com/office/spreadsheetml/2009/9/main" objectType="Drop" dropLines="2" dropStyle="combo" dx="16" fmlaLink="$B$1" fmlaRange="Code!$N$2:$N$3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809625</xdr:colOff>
          <xdr:row>2</xdr:row>
          <xdr:rowOff>9525</xdr:rowOff>
        </xdr:from>
        <xdr:to>
          <xdr:col>7</xdr:col>
          <xdr:colOff>76200</xdr:colOff>
          <xdr:row>3</xdr:row>
          <xdr:rowOff>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28575</xdr:colOff>
          <xdr:row>2</xdr:row>
          <xdr:rowOff>0</xdr:rowOff>
        </xdr:from>
        <xdr:to>
          <xdr:col>9</xdr:col>
          <xdr:colOff>742950</xdr:colOff>
          <xdr:row>3</xdr:row>
          <xdr:rowOff>9525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169"/>
  <sheetViews>
    <sheetView tabSelected="1" workbookViewId="0">
      <selection activeCell="C4" sqref="C4:F4"/>
    </sheetView>
  </sheetViews>
  <sheetFormatPr defaultRowHeight="12.75" x14ac:dyDescent="0.2"/>
  <cols>
    <col min="1" max="1" width="5" customWidth="1"/>
    <col min="2" max="2" width="6.42578125" customWidth="1"/>
    <col min="4" max="4" width="8.5703125" customWidth="1"/>
    <col min="5" max="5" width="9.7109375" customWidth="1"/>
    <col min="6" max="6" width="12.28515625" customWidth="1"/>
    <col min="7" max="7" width="11.42578125" customWidth="1"/>
    <col min="8" max="8" width="4.5703125" customWidth="1"/>
    <col min="9" max="9" width="13" customWidth="1"/>
    <col min="10" max="10" width="9" customWidth="1"/>
    <col min="11" max="11" width="9.85546875" customWidth="1"/>
    <col min="12" max="12" width="4.85546875" customWidth="1"/>
    <col min="13" max="13" width="3.85546875" customWidth="1"/>
    <col min="14" max="14" width="11.42578125" customWidth="1"/>
    <col min="15" max="15" width="12" customWidth="1"/>
    <col min="16" max="16" width="9.85546875" customWidth="1"/>
    <col min="17" max="17" width="10.42578125" customWidth="1"/>
    <col min="18" max="18" width="12.28515625" customWidth="1"/>
    <col min="19" max="19" width="14.5703125" customWidth="1"/>
    <col min="20" max="20" width="14.140625" customWidth="1"/>
  </cols>
  <sheetData>
    <row r="1" spans="1:22" ht="19.5" customHeight="1" x14ac:dyDescent="0.35">
      <c r="A1" s="68">
        <v>2</v>
      </c>
      <c r="B1" s="183">
        <v>2</v>
      </c>
      <c r="C1" s="122" t="s">
        <v>372</v>
      </c>
      <c r="D1" s="2"/>
      <c r="E1" s="47"/>
      <c r="F1" s="47"/>
      <c r="G1" s="47"/>
      <c r="H1" s="47"/>
      <c r="I1" s="47"/>
      <c r="J1" s="47"/>
      <c r="K1" s="180"/>
      <c r="M1" s="1"/>
      <c r="N1" s="1">
        <f>K56</f>
        <v>0</v>
      </c>
      <c r="O1" s="1"/>
      <c r="P1" s="1"/>
      <c r="Q1" s="1"/>
      <c r="R1" s="1"/>
      <c r="S1" s="1"/>
      <c r="T1" s="30"/>
      <c r="U1" s="30"/>
      <c r="V1" s="1"/>
    </row>
    <row r="2" spans="1:22" ht="6.75" customHeight="1" x14ac:dyDescent="0.3">
      <c r="A2" s="48"/>
      <c r="B2" s="22"/>
      <c r="C2" s="22"/>
      <c r="D2" s="1"/>
      <c r="E2" s="22"/>
      <c r="F2" s="22"/>
      <c r="G2" s="22"/>
      <c r="H2" s="22"/>
      <c r="I2" s="22"/>
      <c r="J2" s="22"/>
      <c r="K2" s="49"/>
      <c r="M2" s="1"/>
      <c r="N2" s="36"/>
      <c r="O2" s="36"/>
      <c r="P2" s="30"/>
      <c r="Q2" s="30"/>
      <c r="R2" s="30"/>
      <c r="S2" s="31"/>
      <c r="T2" s="30"/>
      <c r="U2" s="30"/>
      <c r="V2" s="1"/>
    </row>
    <row r="3" spans="1:22" ht="17.45" customHeight="1" x14ac:dyDescent="0.3">
      <c r="A3" s="50">
        <v>1</v>
      </c>
      <c r="B3" s="40" t="s">
        <v>348</v>
      </c>
      <c r="C3" s="5"/>
      <c r="D3" s="6"/>
      <c r="E3" s="1"/>
      <c r="F3" s="1"/>
      <c r="G3" s="5"/>
      <c r="H3" s="5"/>
      <c r="I3" s="184" t="s">
        <v>347</v>
      </c>
      <c r="J3" s="184"/>
      <c r="K3" s="186"/>
      <c r="M3" s="1"/>
      <c r="N3" s="5"/>
      <c r="O3" s="30"/>
      <c r="P3" s="30"/>
      <c r="Q3" s="30"/>
      <c r="R3" s="30"/>
      <c r="S3" s="31"/>
      <c r="T3" s="30"/>
      <c r="U3" s="30"/>
      <c r="V3" s="1"/>
    </row>
    <row r="4" spans="1:22" ht="17.45" customHeight="1" x14ac:dyDescent="0.3">
      <c r="A4" s="50">
        <v>2</v>
      </c>
      <c r="B4" s="5" t="s">
        <v>38</v>
      </c>
      <c r="C4" s="287"/>
      <c r="D4" s="287"/>
      <c r="E4" s="287"/>
      <c r="F4" s="287"/>
      <c r="G4" s="5"/>
      <c r="H4" s="5"/>
      <c r="I4" s="1"/>
      <c r="J4" s="184"/>
      <c r="K4" s="187"/>
      <c r="M4" s="1"/>
      <c r="N4" s="5"/>
      <c r="O4" s="30"/>
      <c r="P4" s="30"/>
      <c r="Q4" s="30"/>
      <c r="R4" s="30"/>
      <c r="S4" s="31"/>
      <c r="T4" s="30"/>
      <c r="U4" s="30"/>
      <c r="V4" s="1"/>
    </row>
    <row r="5" spans="1:22" ht="17.45" customHeight="1" x14ac:dyDescent="0.3">
      <c r="A5" s="51">
        <v>3</v>
      </c>
      <c r="B5" s="9" t="s">
        <v>36</v>
      </c>
      <c r="C5" s="288"/>
      <c r="D5" s="288"/>
      <c r="E5" s="288"/>
      <c r="F5" s="288"/>
      <c r="G5" s="3"/>
      <c r="H5" s="11"/>
      <c r="I5" s="11" t="s">
        <v>134</v>
      </c>
      <c r="J5" s="292"/>
      <c r="K5" s="293"/>
      <c r="M5" s="1"/>
      <c r="N5" s="188" t="s">
        <v>336</v>
      </c>
      <c r="O5" s="189"/>
      <c r="P5" s="263" t="s">
        <v>375</v>
      </c>
      <c r="Q5" s="189"/>
      <c r="R5" s="262"/>
      <c r="S5" s="190"/>
      <c r="T5" s="190"/>
      <c r="U5" s="190"/>
      <c r="V5" s="1"/>
    </row>
    <row r="6" spans="1:22" ht="17.45" customHeight="1" x14ac:dyDescent="0.3">
      <c r="A6" s="52">
        <v>4</v>
      </c>
      <c r="B6" s="4" t="s">
        <v>0</v>
      </c>
      <c r="C6" s="12" t="s">
        <v>103</v>
      </c>
      <c r="D6" s="12"/>
      <c r="E6" s="13"/>
      <c r="F6" s="13"/>
      <c r="G6" s="13"/>
      <c r="H6" s="13"/>
      <c r="I6" s="13"/>
      <c r="J6" s="75" t="s">
        <v>35</v>
      </c>
      <c r="K6" s="26">
        <v>0</v>
      </c>
      <c r="M6" s="1"/>
      <c r="N6" s="191" t="s">
        <v>337</v>
      </c>
      <c r="O6" s="192"/>
      <c r="P6" s="260" t="s">
        <v>338</v>
      </c>
      <c r="Q6" s="261" t="s">
        <v>339</v>
      </c>
      <c r="R6" s="194" t="s">
        <v>340</v>
      </c>
      <c r="S6" s="171"/>
      <c r="T6" s="171"/>
      <c r="U6" s="171"/>
      <c r="V6" s="1"/>
    </row>
    <row r="7" spans="1:22" ht="17.45" customHeight="1" x14ac:dyDescent="0.3">
      <c r="A7" s="50"/>
      <c r="B7" s="4" t="s">
        <v>1</v>
      </c>
      <c r="C7" s="5" t="s">
        <v>105</v>
      </c>
      <c r="D7" s="6"/>
      <c r="E7" s="6"/>
      <c r="F7" s="6"/>
      <c r="G7" s="6"/>
      <c r="H7" s="6"/>
      <c r="I7" s="6"/>
      <c r="J7" s="75" t="s">
        <v>35</v>
      </c>
      <c r="K7" s="27">
        <v>0</v>
      </c>
      <c r="M7" s="1"/>
      <c r="N7" s="195">
        <v>0</v>
      </c>
      <c r="O7" s="196">
        <v>250000</v>
      </c>
      <c r="P7" s="197">
        <v>0</v>
      </c>
      <c r="Q7" s="198">
        <v>0</v>
      </c>
      <c r="R7" s="199"/>
      <c r="S7" s="171"/>
      <c r="T7" s="171"/>
      <c r="U7" s="171"/>
      <c r="V7" s="1"/>
    </row>
    <row r="8" spans="1:22" ht="17.45" customHeight="1" x14ac:dyDescent="0.3">
      <c r="A8" s="50"/>
      <c r="B8" s="4" t="s">
        <v>2</v>
      </c>
      <c r="C8" s="5" t="s">
        <v>124</v>
      </c>
      <c r="D8" s="6"/>
      <c r="E8" s="6"/>
      <c r="F8" s="6"/>
      <c r="G8" s="6"/>
      <c r="H8" s="6"/>
      <c r="I8" s="6"/>
      <c r="J8" s="75" t="s">
        <v>35</v>
      </c>
      <c r="K8" s="182">
        <v>0</v>
      </c>
      <c r="M8" s="1"/>
      <c r="N8" s="200">
        <v>250000</v>
      </c>
      <c r="O8" s="201">
        <v>500000</v>
      </c>
      <c r="P8" s="202">
        <v>12500</v>
      </c>
      <c r="Q8" s="203">
        <f>P8</f>
        <v>12500</v>
      </c>
      <c r="R8" s="204">
        <v>0.05</v>
      </c>
      <c r="S8" s="190"/>
      <c r="T8" s="190"/>
      <c r="U8" s="190"/>
      <c r="V8" s="1"/>
    </row>
    <row r="9" spans="1:22" ht="17.45" customHeight="1" x14ac:dyDescent="0.3">
      <c r="A9" s="50"/>
      <c r="B9" s="4" t="s">
        <v>7</v>
      </c>
      <c r="C9" s="5" t="s">
        <v>91</v>
      </c>
      <c r="D9" s="6"/>
      <c r="E9" s="69"/>
      <c r="F9" s="44"/>
      <c r="G9" s="5"/>
      <c r="H9" s="29" t="s">
        <v>34</v>
      </c>
      <c r="I9" s="82">
        <v>0</v>
      </c>
      <c r="J9" s="75" t="s">
        <v>35</v>
      </c>
      <c r="K9" s="110">
        <f>Code!K9</f>
        <v>0</v>
      </c>
      <c r="M9" s="1"/>
      <c r="N9" s="200">
        <v>500000</v>
      </c>
      <c r="O9" s="201">
        <v>750000</v>
      </c>
      <c r="P9" s="202">
        <v>25000</v>
      </c>
      <c r="Q9" s="203">
        <f>P8+P9</f>
        <v>37500</v>
      </c>
      <c r="R9" s="204">
        <v>0.1</v>
      </c>
      <c r="S9" s="190"/>
      <c r="T9" s="190"/>
      <c r="U9" s="190"/>
      <c r="V9" s="1"/>
    </row>
    <row r="10" spans="1:22" ht="17.45" customHeight="1" x14ac:dyDescent="0.3">
      <c r="A10" s="50"/>
      <c r="B10" s="4"/>
      <c r="C10" s="5"/>
      <c r="D10" s="6"/>
      <c r="E10" s="69"/>
      <c r="G10" s="5" t="s">
        <v>118</v>
      </c>
      <c r="H10" s="29" t="s">
        <v>34</v>
      </c>
      <c r="I10" s="86">
        <v>0</v>
      </c>
      <c r="J10" s="103" t="s">
        <v>102</v>
      </c>
      <c r="K10" s="27"/>
      <c r="M10" s="1"/>
      <c r="N10" s="205">
        <v>750000</v>
      </c>
      <c r="O10" s="206">
        <v>1000000</v>
      </c>
      <c r="P10" s="207">
        <v>37500</v>
      </c>
      <c r="Q10" s="208">
        <f>P8+P9+P10</f>
        <v>75000</v>
      </c>
      <c r="R10" s="204">
        <v>0.15</v>
      </c>
      <c r="S10" s="190"/>
      <c r="T10" s="190"/>
      <c r="U10" s="190"/>
      <c r="V10" s="1"/>
    </row>
    <row r="11" spans="1:22" ht="17.45" customHeight="1" x14ac:dyDescent="0.3">
      <c r="A11" s="50">
        <v>5</v>
      </c>
      <c r="B11" s="4" t="s">
        <v>0</v>
      </c>
      <c r="C11" s="5" t="s">
        <v>107</v>
      </c>
      <c r="D11" s="6"/>
      <c r="E11" s="6"/>
      <c r="F11" s="6"/>
      <c r="G11" s="6"/>
      <c r="H11" s="29" t="s">
        <v>34</v>
      </c>
      <c r="I11" s="175">
        <f>Code!I11</f>
        <v>0</v>
      </c>
      <c r="J11" s="75" t="s">
        <v>35</v>
      </c>
      <c r="K11" s="110">
        <f>Code!K11</f>
        <v>0</v>
      </c>
      <c r="M11" s="1"/>
      <c r="N11" s="205">
        <v>1000000</v>
      </c>
      <c r="O11" s="206">
        <v>1250000</v>
      </c>
      <c r="P11" s="207">
        <v>50000</v>
      </c>
      <c r="Q11" s="208">
        <f>P8+P9+P10+P11</f>
        <v>125000</v>
      </c>
      <c r="R11" s="204">
        <v>0.2</v>
      </c>
      <c r="S11" s="190"/>
      <c r="T11" s="190"/>
      <c r="U11" s="190"/>
      <c r="V11" s="1"/>
    </row>
    <row r="12" spans="1:22" ht="17.45" customHeight="1" x14ac:dyDescent="0.3">
      <c r="A12" s="50"/>
      <c r="B12" s="4" t="s">
        <v>1</v>
      </c>
      <c r="C12" s="5" t="s">
        <v>106</v>
      </c>
      <c r="D12" s="6"/>
      <c r="E12" s="6"/>
      <c r="F12" s="6"/>
      <c r="G12" s="29"/>
      <c r="H12" s="29" t="s">
        <v>34</v>
      </c>
      <c r="I12" s="178">
        <f>Code!I12</f>
        <v>0</v>
      </c>
      <c r="J12" s="103" t="s">
        <v>88</v>
      </c>
      <c r="K12" s="27"/>
      <c r="M12" s="1"/>
      <c r="N12" s="200">
        <v>1250000</v>
      </c>
      <c r="O12" s="201">
        <v>1500000</v>
      </c>
      <c r="P12" s="202">
        <v>62500</v>
      </c>
      <c r="Q12" s="203">
        <f>P8+P9+P10+P11+P12</f>
        <v>187500</v>
      </c>
      <c r="R12" s="204">
        <v>0.25</v>
      </c>
      <c r="S12" s="171"/>
      <c r="T12" s="171"/>
      <c r="U12" s="171"/>
      <c r="V12" s="1"/>
    </row>
    <row r="13" spans="1:22" ht="17.45" customHeight="1" x14ac:dyDescent="0.3">
      <c r="A13" s="50"/>
      <c r="B13" s="4" t="s">
        <v>2</v>
      </c>
      <c r="C13" s="5" t="s">
        <v>100</v>
      </c>
      <c r="D13" s="6"/>
      <c r="E13" s="6"/>
      <c r="F13" s="6"/>
      <c r="G13" s="6"/>
      <c r="H13" s="29" t="s">
        <v>34</v>
      </c>
      <c r="I13" s="111">
        <f>Code!I13</f>
        <v>0</v>
      </c>
      <c r="J13" s="29"/>
      <c r="K13" s="27"/>
      <c r="M13" s="1"/>
      <c r="N13" s="274" t="s">
        <v>361</v>
      </c>
      <c r="O13" s="275"/>
      <c r="P13" s="275"/>
      <c r="Q13" s="276"/>
      <c r="R13" s="242">
        <v>0.3</v>
      </c>
      <c r="S13" s="171"/>
      <c r="T13" s="171"/>
      <c r="U13" s="171"/>
      <c r="V13" s="1"/>
    </row>
    <row r="14" spans="1:22" ht="17.45" customHeight="1" x14ac:dyDescent="0.3">
      <c r="A14" s="51"/>
      <c r="B14" s="71"/>
      <c r="C14" s="9" t="s">
        <v>101</v>
      </c>
      <c r="D14" s="6"/>
      <c r="E14" s="10"/>
      <c r="F14" s="10"/>
      <c r="G14" s="10"/>
      <c r="H14" s="10"/>
      <c r="I14" s="10"/>
      <c r="J14" s="3"/>
      <c r="K14" s="100"/>
      <c r="M14" s="1"/>
      <c r="N14" s="171"/>
      <c r="O14" s="171"/>
      <c r="P14" s="171"/>
      <c r="Q14" s="171"/>
      <c r="R14" s="171"/>
      <c r="S14" s="171"/>
      <c r="T14" s="190"/>
      <c r="U14" s="190"/>
    </row>
    <row r="15" spans="1:22" ht="17.45" customHeight="1" x14ac:dyDescent="0.3">
      <c r="A15" s="51">
        <v>6</v>
      </c>
      <c r="B15" s="124"/>
      <c r="C15" s="259" t="s">
        <v>370</v>
      </c>
      <c r="D15" s="14"/>
      <c r="E15" s="10"/>
      <c r="F15" s="10"/>
      <c r="G15" s="10"/>
      <c r="H15" s="10"/>
      <c r="I15" s="10"/>
      <c r="J15" s="125"/>
      <c r="K15" s="100">
        <f>Code!K15</f>
        <v>0</v>
      </c>
      <c r="M15" s="1"/>
      <c r="U15" s="190"/>
    </row>
    <row r="16" spans="1:22" ht="17.45" customHeight="1" x14ac:dyDescent="0.3">
      <c r="A16" s="53">
        <v>7</v>
      </c>
      <c r="B16" s="7"/>
      <c r="C16" s="7" t="s">
        <v>96</v>
      </c>
      <c r="D16" s="8"/>
      <c r="E16" s="8"/>
      <c r="F16" s="8"/>
      <c r="G16" s="8"/>
      <c r="H16" s="8"/>
      <c r="I16" s="8"/>
      <c r="J16" s="75" t="s">
        <v>35</v>
      </c>
      <c r="K16" s="112">
        <f>Code!K16</f>
        <v>0</v>
      </c>
      <c r="M16" s="1"/>
      <c r="N16" s="254" t="s">
        <v>364</v>
      </c>
      <c r="O16" s="244"/>
      <c r="P16" s="245" t="s">
        <v>341</v>
      </c>
      <c r="Q16" s="246"/>
      <c r="R16" s="244"/>
      <c r="S16" s="245" t="s">
        <v>342</v>
      </c>
      <c r="T16" s="246"/>
      <c r="U16" s="190"/>
    </row>
    <row r="17" spans="1:21" ht="17.45" customHeight="1" x14ac:dyDescent="0.3">
      <c r="A17" s="52">
        <v>8</v>
      </c>
      <c r="B17" s="12" t="s">
        <v>94</v>
      </c>
      <c r="C17" s="12"/>
      <c r="D17" s="13"/>
      <c r="E17" s="12"/>
      <c r="F17" s="2"/>
      <c r="G17" s="1"/>
      <c r="H17" s="2"/>
      <c r="I17" s="2"/>
      <c r="J17" s="2"/>
      <c r="K17" s="27"/>
      <c r="M17" s="1"/>
      <c r="N17" s="210" t="s">
        <v>365</v>
      </c>
      <c r="O17" s="211" t="s">
        <v>344</v>
      </c>
      <c r="P17" s="247" t="s">
        <v>345</v>
      </c>
      <c r="Q17" s="213" t="s">
        <v>339</v>
      </c>
      <c r="R17" s="211" t="s">
        <v>344</v>
      </c>
      <c r="S17" s="247" t="s">
        <v>345</v>
      </c>
      <c r="T17" s="213" t="s">
        <v>339</v>
      </c>
      <c r="U17" s="214" t="s">
        <v>346</v>
      </c>
    </row>
    <row r="18" spans="1:21" ht="17.45" customHeight="1" x14ac:dyDescent="0.3">
      <c r="A18" s="50"/>
      <c r="B18" s="5" t="s">
        <v>0</v>
      </c>
      <c r="C18" s="5" t="s">
        <v>4</v>
      </c>
      <c r="D18" s="6"/>
      <c r="E18" s="6"/>
      <c r="F18" s="1"/>
      <c r="G18" s="1"/>
      <c r="H18" s="1"/>
      <c r="I18" s="29" t="s">
        <v>35</v>
      </c>
      <c r="J18" s="38">
        <v>0</v>
      </c>
      <c r="K18" s="27"/>
      <c r="M18" s="1"/>
      <c r="N18" s="255">
        <v>250000</v>
      </c>
      <c r="O18" s="244">
        <v>0</v>
      </c>
      <c r="P18" s="245">
        <v>0</v>
      </c>
      <c r="Q18" s="246">
        <v>0</v>
      </c>
      <c r="R18" s="244">
        <v>0</v>
      </c>
      <c r="S18" s="245">
        <v>0</v>
      </c>
      <c r="T18" s="246">
        <v>0</v>
      </c>
      <c r="U18" s="243">
        <v>0</v>
      </c>
    </row>
    <row r="19" spans="1:21" ht="17.45" customHeight="1" x14ac:dyDescent="0.3">
      <c r="A19" s="50"/>
      <c r="B19" s="5" t="s">
        <v>1</v>
      </c>
      <c r="C19" s="5" t="s">
        <v>5</v>
      </c>
      <c r="D19" s="6"/>
      <c r="E19" s="6"/>
      <c r="F19" s="1"/>
      <c r="G19" s="1"/>
      <c r="H19" s="1"/>
      <c r="I19" s="29" t="s">
        <v>35</v>
      </c>
      <c r="J19" s="38">
        <v>0</v>
      </c>
      <c r="K19" s="27"/>
      <c r="M19" s="1"/>
      <c r="N19" s="255">
        <v>500000</v>
      </c>
      <c r="O19" s="251">
        <v>12500</v>
      </c>
      <c r="P19" s="252">
        <f>ROUND(O19*0.04,0)</f>
        <v>500</v>
      </c>
      <c r="Q19" s="253">
        <f>O19+P19</f>
        <v>13000</v>
      </c>
      <c r="R19" s="251">
        <v>12500</v>
      </c>
      <c r="S19" s="252">
        <f>ROUND(R19*0.04,0)</f>
        <v>500</v>
      </c>
      <c r="T19" s="253">
        <f>R19+S19</f>
        <v>13000</v>
      </c>
      <c r="U19" s="243">
        <v>0</v>
      </c>
    </row>
    <row r="20" spans="1:21" ht="17.45" customHeight="1" x14ac:dyDescent="0.3">
      <c r="A20" s="50"/>
      <c r="B20" s="5" t="s">
        <v>2</v>
      </c>
      <c r="C20" s="5" t="s">
        <v>129</v>
      </c>
      <c r="D20" s="6"/>
      <c r="E20" s="6"/>
      <c r="F20" s="1"/>
      <c r="G20" s="1"/>
      <c r="H20" s="1"/>
      <c r="I20" s="29" t="s">
        <v>35</v>
      </c>
      <c r="J20" s="114">
        <f>Code!J20</f>
        <v>0</v>
      </c>
      <c r="K20" s="27"/>
      <c r="M20" s="1"/>
      <c r="N20" s="255">
        <v>750000</v>
      </c>
      <c r="O20" s="216">
        <v>22500</v>
      </c>
      <c r="P20" s="217">
        <f>ROUND(O20*0.04,0)</f>
        <v>900</v>
      </c>
      <c r="Q20" s="218">
        <f>O20+P20</f>
        <v>23400</v>
      </c>
      <c r="R20" s="216">
        <v>37500</v>
      </c>
      <c r="S20" s="219">
        <v>1500</v>
      </c>
      <c r="T20" s="218">
        <f>R20+S20</f>
        <v>39000</v>
      </c>
      <c r="U20" s="220">
        <f>Q20-T20</f>
        <v>-15600</v>
      </c>
    </row>
    <row r="21" spans="1:21" ht="17.45" customHeight="1" x14ac:dyDescent="0.3">
      <c r="A21" s="50"/>
      <c r="B21" s="5" t="s">
        <v>7</v>
      </c>
      <c r="C21" s="5" t="s">
        <v>8</v>
      </c>
      <c r="D21" s="6"/>
      <c r="E21" s="6"/>
      <c r="F21" s="1"/>
      <c r="G21" s="1"/>
      <c r="H21" s="1"/>
      <c r="I21" s="29" t="s">
        <v>35</v>
      </c>
      <c r="J21" s="38">
        <v>0</v>
      </c>
      <c r="K21" s="27"/>
      <c r="M21" s="1"/>
      <c r="N21" s="256">
        <v>1000000</v>
      </c>
      <c r="O21" s="221">
        <v>72500</v>
      </c>
      <c r="P21" s="217">
        <v>2900</v>
      </c>
      <c r="Q21" s="218">
        <f>O21+P21</f>
        <v>75400</v>
      </c>
      <c r="R21" s="221">
        <v>75000</v>
      </c>
      <c r="S21" s="222">
        <v>3000</v>
      </c>
      <c r="T21" s="218">
        <f>R21+S21</f>
        <v>78000</v>
      </c>
      <c r="U21" s="220">
        <f>Q21-T21</f>
        <v>-2600</v>
      </c>
    </row>
    <row r="22" spans="1:21" ht="17.45" customHeight="1" x14ac:dyDescent="0.3">
      <c r="A22" s="51"/>
      <c r="B22" s="9"/>
      <c r="C22" s="9"/>
      <c r="D22" s="9" t="s">
        <v>95</v>
      </c>
      <c r="E22" s="9"/>
      <c r="F22" s="3"/>
      <c r="G22" s="1"/>
      <c r="H22" s="3"/>
      <c r="I22" s="3"/>
      <c r="J22" s="75" t="s">
        <v>35</v>
      </c>
      <c r="K22" s="110">
        <f>Code!K22</f>
        <v>0</v>
      </c>
      <c r="M22" s="1"/>
      <c r="N22" s="256">
        <v>1250000</v>
      </c>
      <c r="O22" s="221">
        <v>127500</v>
      </c>
      <c r="P22" s="217">
        <v>5100</v>
      </c>
      <c r="Q22" s="218">
        <f>O22+P22</f>
        <v>132600</v>
      </c>
      <c r="R22" s="221">
        <v>125000</v>
      </c>
      <c r="S22" s="222">
        <v>5000</v>
      </c>
      <c r="T22" s="218">
        <f>R22+S22</f>
        <v>130000</v>
      </c>
      <c r="U22" s="220">
        <f>Q22-T22</f>
        <v>2600</v>
      </c>
    </row>
    <row r="23" spans="1:21" ht="17.45" customHeight="1" x14ac:dyDescent="0.3">
      <c r="A23" s="53">
        <v>9</v>
      </c>
      <c r="B23" s="70"/>
      <c r="C23" s="7" t="s">
        <v>28</v>
      </c>
      <c r="D23" s="7"/>
      <c r="E23" s="7"/>
      <c r="F23" s="14"/>
      <c r="G23" s="14"/>
      <c r="H23" s="7"/>
      <c r="I23" s="8"/>
      <c r="J23" s="105" t="s">
        <v>35</v>
      </c>
      <c r="K23" s="28">
        <v>0</v>
      </c>
      <c r="M23" s="1"/>
      <c r="N23" s="256">
        <v>1500000</v>
      </c>
      <c r="O23" s="221">
        <v>202500</v>
      </c>
      <c r="P23" s="217">
        <v>8100</v>
      </c>
      <c r="Q23" s="218">
        <f>O23+P23</f>
        <v>210600</v>
      </c>
      <c r="R23" s="221">
        <v>187500</v>
      </c>
      <c r="S23" s="222">
        <v>7500</v>
      </c>
      <c r="T23" s="218">
        <f>R23+S23</f>
        <v>195000</v>
      </c>
      <c r="U23" s="220">
        <f>Q23-T23</f>
        <v>15600</v>
      </c>
    </row>
    <row r="24" spans="1:21" ht="17.45" customHeight="1" x14ac:dyDescent="0.3">
      <c r="A24" s="53">
        <v>10</v>
      </c>
      <c r="B24" s="70"/>
      <c r="C24" s="7" t="s">
        <v>30</v>
      </c>
      <c r="D24" s="14"/>
      <c r="E24" s="14"/>
      <c r="F24" s="14"/>
      <c r="G24" s="10"/>
      <c r="H24" s="8"/>
      <c r="I24" s="8"/>
      <c r="J24" s="75" t="s">
        <v>35</v>
      </c>
      <c r="K24" s="112">
        <f>Code!K24</f>
        <v>0</v>
      </c>
      <c r="M24" s="1"/>
      <c r="N24" s="248"/>
      <c r="O24" s="248"/>
      <c r="P24" s="248"/>
      <c r="Q24" s="248"/>
      <c r="R24" s="248"/>
      <c r="S24" s="248"/>
      <c r="T24" s="248"/>
      <c r="U24" s="248"/>
    </row>
    <row r="25" spans="1:21" ht="17.45" customHeight="1" x14ac:dyDescent="0.3">
      <c r="A25" s="52">
        <v>11</v>
      </c>
      <c r="B25" s="15" t="s">
        <v>9</v>
      </c>
      <c r="C25" s="12" t="s">
        <v>10</v>
      </c>
      <c r="D25" s="13"/>
      <c r="E25" s="13"/>
      <c r="F25" s="13"/>
      <c r="G25" s="13"/>
      <c r="H25" s="2"/>
      <c r="I25" s="2"/>
      <c r="J25" s="2"/>
      <c r="K25" s="26"/>
      <c r="M25" s="1"/>
      <c r="N25" s="249" t="s">
        <v>362</v>
      </c>
      <c r="O25" s="250" t="s">
        <v>363</v>
      </c>
      <c r="P25" s="250"/>
      <c r="Q25" s="44"/>
      <c r="R25" s="44"/>
      <c r="S25" s="44"/>
      <c r="T25" s="44"/>
      <c r="U25" s="190"/>
    </row>
    <row r="26" spans="1:21" ht="17.45" customHeight="1" x14ac:dyDescent="0.3">
      <c r="A26" s="50"/>
      <c r="B26" s="96"/>
      <c r="C26" s="5" t="s">
        <v>320</v>
      </c>
      <c r="D26" s="6"/>
      <c r="E26" s="6"/>
      <c r="F26" s="6"/>
      <c r="G26" s="6"/>
      <c r="H26" s="1" t="s">
        <v>35</v>
      </c>
      <c r="I26" s="1">
        <v>0</v>
      </c>
      <c r="J26" s="1"/>
      <c r="K26" s="27"/>
      <c r="M26" s="1"/>
      <c r="N26" s="226"/>
      <c r="O26" s="226"/>
      <c r="P26" s="95"/>
      <c r="Q26" s="226"/>
      <c r="R26" s="226"/>
      <c r="S26" s="95"/>
      <c r="T26" s="226"/>
      <c r="U26" s="229"/>
    </row>
    <row r="27" spans="1:21" ht="17.45" customHeight="1" x14ac:dyDescent="0.3">
      <c r="A27" s="50"/>
      <c r="B27" s="168"/>
      <c r="C27" s="36" t="s">
        <v>321</v>
      </c>
      <c r="D27" s="6"/>
      <c r="E27" s="6"/>
      <c r="F27" s="6"/>
      <c r="G27" s="6"/>
      <c r="H27" s="1" t="s">
        <v>35</v>
      </c>
      <c r="I27" s="172">
        <f>Code!I27</f>
        <v>0</v>
      </c>
      <c r="J27" s="1"/>
      <c r="K27" s="27"/>
      <c r="M27" s="1"/>
      <c r="N27" s="17"/>
      <c r="O27" s="1"/>
      <c r="P27" s="1"/>
      <c r="Q27" s="1"/>
      <c r="R27" s="25"/>
      <c r="S27" s="25"/>
      <c r="T27" s="25"/>
      <c r="U27" s="25"/>
    </row>
    <row r="28" spans="1:21" ht="17.45" customHeight="1" x14ac:dyDescent="0.3">
      <c r="A28" s="50"/>
      <c r="B28" s="96"/>
      <c r="C28" s="5" t="s">
        <v>313</v>
      </c>
      <c r="D28" s="6"/>
      <c r="E28" s="6"/>
      <c r="F28" s="6"/>
      <c r="G28" s="6"/>
      <c r="H28" s="1" t="s">
        <v>35</v>
      </c>
      <c r="I28" s="1">
        <v>0</v>
      </c>
      <c r="J28" s="1"/>
      <c r="K28" s="27"/>
      <c r="M28" s="1"/>
      <c r="N28" s="1"/>
      <c r="O28" s="1"/>
      <c r="P28" s="1"/>
      <c r="Q28" s="1"/>
      <c r="R28" s="54"/>
      <c r="S28" s="25"/>
      <c r="T28" s="25"/>
      <c r="U28" s="25"/>
    </row>
    <row r="29" spans="1:21" ht="17.45" customHeight="1" x14ac:dyDescent="0.3">
      <c r="A29" s="50"/>
      <c r="B29" s="96"/>
      <c r="C29" s="5" t="s">
        <v>314</v>
      </c>
      <c r="D29" s="6"/>
      <c r="E29" s="6"/>
      <c r="F29" s="6"/>
      <c r="G29" s="6"/>
      <c r="H29" s="1" t="s">
        <v>35</v>
      </c>
      <c r="I29" s="1">
        <v>0</v>
      </c>
      <c r="J29" s="1"/>
      <c r="K29" s="27"/>
      <c r="M29" s="1"/>
      <c r="N29" s="1"/>
      <c r="O29" s="1"/>
      <c r="P29" s="1"/>
      <c r="Q29" s="1"/>
      <c r="R29" s="25"/>
      <c r="S29" s="25"/>
      <c r="T29" s="25"/>
      <c r="U29" s="25"/>
    </row>
    <row r="30" spans="1:21" ht="17.45" customHeight="1" x14ac:dyDescent="0.3">
      <c r="A30" s="50"/>
      <c r="B30" s="96"/>
      <c r="C30" s="5" t="s">
        <v>315</v>
      </c>
      <c r="D30" s="6"/>
      <c r="E30" s="1"/>
      <c r="F30" s="16" t="s">
        <v>11</v>
      </c>
      <c r="G30" s="6"/>
      <c r="H30" s="1" t="s">
        <v>35</v>
      </c>
      <c r="I30" s="25">
        <v>0</v>
      </c>
      <c r="J30" s="1"/>
      <c r="K30" s="27"/>
      <c r="M30" s="1"/>
      <c r="N30" s="1"/>
      <c r="O30" s="1"/>
      <c r="P30" s="1"/>
      <c r="Q30" s="1"/>
      <c r="R30" s="1"/>
      <c r="S30" s="1"/>
      <c r="T30" s="1"/>
      <c r="U30" s="1"/>
    </row>
    <row r="31" spans="1:21" ht="17.45" customHeight="1" x14ac:dyDescent="0.3">
      <c r="A31" s="50"/>
      <c r="B31" s="96"/>
      <c r="C31" s="5" t="s">
        <v>316</v>
      </c>
      <c r="D31" s="5"/>
      <c r="E31" s="6"/>
      <c r="F31" s="6"/>
      <c r="G31" s="6"/>
      <c r="H31" s="1" t="s">
        <v>35</v>
      </c>
      <c r="I31" s="25">
        <v>0</v>
      </c>
      <c r="J31" s="1"/>
      <c r="K31" s="27"/>
      <c r="M31" s="1"/>
      <c r="N31" s="1"/>
      <c r="O31" s="1"/>
      <c r="P31" s="1"/>
      <c r="Q31" s="1"/>
      <c r="R31" s="1"/>
      <c r="S31" s="1"/>
      <c r="T31" s="1"/>
      <c r="U31" s="1"/>
    </row>
    <row r="32" spans="1:21" ht="17.45" customHeight="1" x14ac:dyDescent="0.3">
      <c r="A32" s="50"/>
      <c r="B32" s="96"/>
      <c r="C32" s="5" t="s">
        <v>317</v>
      </c>
      <c r="D32" s="6"/>
      <c r="E32" s="6"/>
      <c r="F32" s="6"/>
      <c r="G32" s="6"/>
      <c r="H32" s="1" t="s">
        <v>35</v>
      </c>
      <c r="I32" s="25">
        <v>0</v>
      </c>
      <c r="J32" s="1"/>
      <c r="K32" s="27"/>
      <c r="M32" s="1"/>
      <c r="N32" s="1"/>
      <c r="O32" s="1"/>
      <c r="P32" s="1"/>
      <c r="Q32" s="1"/>
      <c r="R32" s="1"/>
      <c r="S32" s="1"/>
      <c r="T32" s="1"/>
      <c r="U32" s="1"/>
    </row>
    <row r="33" spans="1:21" ht="17.45" customHeight="1" x14ac:dyDescent="0.3">
      <c r="A33" s="50"/>
      <c r="B33" s="96"/>
      <c r="C33" s="5" t="s">
        <v>318</v>
      </c>
      <c r="D33" s="6"/>
      <c r="E33" s="16"/>
      <c r="F33" s="6"/>
      <c r="G33" s="6"/>
      <c r="H33" s="1" t="s">
        <v>35</v>
      </c>
      <c r="I33" s="25">
        <v>0</v>
      </c>
      <c r="J33" s="1"/>
      <c r="K33" s="27"/>
      <c r="M33" s="1"/>
      <c r="N33" s="1"/>
      <c r="O33" s="1"/>
      <c r="P33" s="1"/>
      <c r="Q33" s="1"/>
      <c r="R33" s="1"/>
      <c r="S33" s="1"/>
      <c r="T33" s="1"/>
      <c r="U33" s="1"/>
    </row>
    <row r="34" spans="1:21" ht="17.45" customHeight="1" x14ac:dyDescent="0.3">
      <c r="A34" s="50"/>
      <c r="B34" s="96"/>
      <c r="C34" s="5" t="s">
        <v>319</v>
      </c>
      <c r="D34" s="5"/>
      <c r="E34" s="16" t="s">
        <v>12</v>
      </c>
      <c r="F34" s="6"/>
      <c r="G34" s="6"/>
      <c r="H34" s="1" t="s">
        <v>35</v>
      </c>
      <c r="I34" s="25">
        <v>0</v>
      </c>
      <c r="J34" s="1"/>
      <c r="K34" s="27"/>
    </row>
    <row r="35" spans="1:21" ht="17.45" customHeight="1" x14ac:dyDescent="0.3">
      <c r="A35" s="50"/>
      <c r="B35" s="96"/>
      <c r="C35" s="5" t="s">
        <v>373</v>
      </c>
      <c r="D35" s="1"/>
      <c r="E35" s="6"/>
      <c r="F35" s="6"/>
      <c r="G35" s="6"/>
      <c r="H35" s="1" t="s">
        <v>35</v>
      </c>
      <c r="I35" s="113">
        <f>Code!I35</f>
        <v>0</v>
      </c>
      <c r="J35" s="75" t="s">
        <v>35</v>
      </c>
      <c r="K35" s="112">
        <f>Code!K35</f>
        <v>0</v>
      </c>
    </row>
    <row r="36" spans="1:21" ht="17.45" customHeight="1" x14ac:dyDescent="0.3">
      <c r="A36" s="50"/>
      <c r="B36" s="4" t="s">
        <v>13</v>
      </c>
      <c r="C36" s="5" t="s">
        <v>90</v>
      </c>
      <c r="D36" s="6"/>
      <c r="E36" s="73" t="s">
        <v>323</v>
      </c>
      <c r="F36" s="6"/>
      <c r="G36" s="44"/>
      <c r="H36" s="1"/>
      <c r="I36" s="172">
        <f>Code!I36</f>
        <v>0</v>
      </c>
      <c r="J36" s="1"/>
      <c r="K36" s="173">
        <f>Code!K36</f>
        <v>0</v>
      </c>
    </row>
    <row r="37" spans="1:21" ht="17.45" customHeight="1" x14ac:dyDescent="0.3">
      <c r="A37" s="50"/>
      <c r="B37" s="4"/>
      <c r="C37" s="1"/>
      <c r="D37" s="1"/>
      <c r="E37" s="73" t="s">
        <v>324</v>
      </c>
      <c r="F37" s="6"/>
      <c r="G37" s="6"/>
      <c r="H37" s="1"/>
      <c r="I37" s="1"/>
      <c r="J37" s="1"/>
      <c r="K37" s="174">
        <f>Code!K37</f>
        <v>0</v>
      </c>
    </row>
    <row r="38" spans="1:21" ht="17.45" customHeight="1" x14ac:dyDescent="0.3">
      <c r="A38" s="50"/>
      <c r="B38" s="4"/>
      <c r="C38" s="1"/>
      <c r="D38" s="1"/>
      <c r="E38" s="30" t="s">
        <v>325</v>
      </c>
      <c r="F38" s="6"/>
      <c r="G38" s="6"/>
      <c r="H38" s="1"/>
      <c r="I38" s="1"/>
      <c r="J38" s="1"/>
      <c r="K38" s="27">
        <v>0</v>
      </c>
    </row>
    <row r="39" spans="1:21" ht="17.45" customHeight="1" x14ac:dyDescent="0.3">
      <c r="A39" s="50"/>
      <c r="B39" s="4"/>
      <c r="C39" s="1"/>
      <c r="D39" s="1"/>
      <c r="E39" s="73" t="s">
        <v>326</v>
      </c>
      <c r="F39" s="6"/>
      <c r="G39" s="6"/>
      <c r="H39" s="5" t="s">
        <v>135</v>
      </c>
      <c r="I39" s="1"/>
      <c r="J39" s="1"/>
      <c r="K39" s="27">
        <v>0</v>
      </c>
    </row>
    <row r="40" spans="1:21" ht="17.45" customHeight="1" x14ac:dyDescent="0.3">
      <c r="A40" s="50"/>
      <c r="B40" s="4"/>
      <c r="C40" s="1"/>
      <c r="D40" s="1"/>
      <c r="E40" s="73" t="s">
        <v>327</v>
      </c>
      <c r="F40" s="6"/>
      <c r="G40" s="6"/>
      <c r="H40" s="1"/>
      <c r="I40" s="1"/>
      <c r="J40" s="1"/>
      <c r="K40" s="27">
        <v>0</v>
      </c>
    </row>
    <row r="41" spans="1:21" ht="17.45" customHeight="1" x14ac:dyDescent="0.3">
      <c r="A41" s="50"/>
      <c r="B41" s="4"/>
      <c r="C41" s="1"/>
      <c r="D41" s="1"/>
      <c r="E41" s="73" t="s">
        <v>328</v>
      </c>
      <c r="F41" s="6"/>
      <c r="G41" s="6"/>
      <c r="H41" s="1"/>
      <c r="I41" s="1"/>
      <c r="J41" s="1"/>
      <c r="K41" s="27">
        <v>0</v>
      </c>
    </row>
    <row r="42" spans="1:21" ht="17.45" customHeight="1" x14ac:dyDescent="0.3">
      <c r="A42" s="50"/>
      <c r="B42" s="4"/>
      <c r="C42" s="1"/>
      <c r="D42" s="1"/>
      <c r="E42" s="73" t="s">
        <v>329</v>
      </c>
      <c r="F42" s="6"/>
      <c r="G42" s="6"/>
      <c r="H42" s="1"/>
      <c r="I42" s="1"/>
      <c r="J42" s="1"/>
      <c r="K42" s="27">
        <v>0</v>
      </c>
    </row>
    <row r="43" spans="1:21" ht="17.45" customHeight="1" x14ac:dyDescent="0.3">
      <c r="A43" s="50"/>
      <c r="B43" s="4"/>
      <c r="C43" s="1"/>
      <c r="D43" s="1"/>
      <c r="E43" s="73" t="s">
        <v>330</v>
      </c>
      <c r="F43" s="6"/>
      <c r="G43" s="6"/>
      <c r="H43" s="1"/>
      <c r="I43" s="1"/>
      <c r="J43" s="1"/>
      <c r="K43" s="27">
        <v>0</v>
      </c>
    </row>
    <row r="44" spans="1:21" ht="17.45" customHeight="1" x14ac:dyDescent="0.3">
      <c r="A44" s="50"/>
      <c r="B44" s="4"/>
      <c r="C44" s="1"/>
      <c r="D44" s="1"/>
      <c r="E44" s="73" t="s">
        <v>331</v>
      </c>
      <c r="F44" s="6"/>
      <c r="G44" s="6"/>
      <c r="H44" s="1"/>
      <c r="I44" s="1"/>
      <c r="J44" s="1"/>
      <c r="K44" s="27">
        <v>0</v>
      </c>
    </row>
    <row r="45" spans="1:21" ht="17.45" customHeight="1" x14ac:dyDescent="0.3">
      <c r="A45" s="50"/>
      <c r="B45" s="4"/>
      <c r="C45" s="1"/>
      <c r="D45" s="1"/>
      <c r="E45" s="73" t="s">
        <v>332</v>
      </c>
      <c r="F45" s="6"/>
      <c r="G45" s="6"/>
      <c r="H45" s="1"/>
      <c r="I45" s="1"/>
      <c r="J45" s="1"/>
      <c r="K45" s="27">
        <v>0</v>
      </c>
    </row>
    <row r="46" spans="1:21" ht="17.45" customHeight="1" x14ac:dyDescent="0.3">
      <c r="A46" s="50"/>
      <c r="B46" s="4"/>
      <c r="C46" s="1"/>
      <c r="D46" s="1"/>
      <c r="E46" s="73" t="s">
        <v>333</v>
      </c>
      <c r="F46" s="6"/>
      <c r="G46" s="6"/>
      <c r="H46" s="1"/>
      <c r="I46" s="1"/>
      <c r="J46" s="1"/>
      <c r="K46" s="27">
        <v>0</v>
      </c>
    </row>
    <row r="47" spans="1:21" ht="17.45" customHeight="1" x14ac:dyDescent="0.3">
      <c r="A47" s="50"/>
      <c r="B47" s="4"/>
      <c r="C47" s="1"/>
      <c r="D47" s="1"/>
      <c r="E47" s="73" t="s">
        <v>334</v>
      </c>
      <c r="F47" s="6"/>
      <c r="G47" s="6"/>
      <c r="H47" s="1"/>
      <c r="I47" s="1"/>
      <c r="J47" s="1"/>
      <c r="K47" s="27">
        <v>0</v>
      </c>
    </row>
    <row r="48" spans="1:21" ht="17.45" customHeight="1" x14ac:dyDescent="0.3">
      <c r="A48" s="51"/>
      <c r="B48" s="97"/>
      <c r="C48" s="9"/>
      <c r="D48" s="9" t="s">
        <v>374</v>
      </c>
      <c r="E48" s="9"/>
      <c r="F48" s="10"/>
      <c r="G48" s="10"/>
      <c r="H48" s="3"/>
      <c r="I48" s="3"/>
      <c r="J48" s="121" t="s">
        <v>35</v>
      </c>
      <c r="K48" s="111">
        <f>Code!K48</f>
        <v>0</v>
      </c>
    </row>
    <row r="49" spans="1:26" ht="17.45" customHeight="1" x14ac:dyDescent="0.3">
      <c r="A49" s="95"/>
      <c r="B49" s="4"/>
      <c r="C49" s="5"/>
      <c r="D49" s="5"/>
      <c r="E49" s="5"/>
      <c r="F49" s="6"/>
      <c r="G49" s="6"/>
      <c r="H49" s="1"/>
      <c r="I49" s="1"/>
      <c r="J49" s="75"/>
    </row>
    <row r="50" spans="1:26" ht="17.45" customHeight="1" x14ac:dyDescent="0.3">
      <c r="A50" s="95"/>
      <c r="B50" s="4"/>
      <c r="C50" s="5"/>
      <c r="D50" s="5"/>
      <c r="E50" s="5"/>
      <c r="F50" s="6"/>
      <c r="G50" s="6"/>
      <c r="H50" s="1"/>
      <c r="I50" s="1"/>
      <c r="J50" s="75"/>
    </row>
    <row r="51" spans="1:26" ht="17.45" customHeight="1" x14ac:dyDescent="0.3">
      <c r="A51" s="95"/>
      <c r="B51" s="4"/>
      <c r="C51" s="5"/>
      <c r="D51" s="5"/>
      <c r="E51" s="5"/>
      <c r="F51" s="6"/>
      <c r="G51" s="6"/>
      <c r="H51" s="1"/>
      <c r="I51" s="1"/>
      <c r="J51" s="75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7.45" customHeight="1" x14ac:dyDescent="0.3">
      <c r="A52" s="95"/>
      <c r="B52" s="4" t="str">
        <f>B4</f>
        <v>uke%</v>
      </c>
      <c r="C52" s="101">
        <f>C4</f>
        <v>0</v>
      </c>
      <c r="D52" s="5"/>
      <c r="E52" s="5"/>
      <c r="F52" s="6"/>
      <c r="G52" s="6"/>
      <c r="H52" s="1"/>
      <c r="I52" s="1"/>
      <c r="J52" s="294" t="s">
        <v>97</v>
      </c>
      <c r="K52" s="29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7.45" customHeight="1" x14ac:dyDescent="0.3">
      <c r="A53" s="52">
        <v>12</v>
      </c>
      <c r="B53" s="15"/>
      <c r="C53" s="12" t="s">
        <v>31</v>
      </c>
      <c r="D53" s="13"/>
      <c r="E53" s="13"/>
      <c r="F53" s="13"/>
      <c r="G53" s="13"/>
      <c r="H53" s="2"/>
      <c r="I53" s="2"/>
      <c r="J53" s="104" t="s">
        <v>35</v>
      </c>
      <c r="K53" s="123">
        <f>Code!K53</f>
        <v>0</v>
      </c>
      <c r="N53" s="45"/>
      <c r="O53" s="1"/>
      <c r="P53" s="1"/>
      <c r="Q53" s="1"/>
      <c r="R53" s="1"/>
      <c r="S53" s="1"/>
      <c r="T53" s="1"/>
      <c r="U53" s="190"/>
      <c r="V53" s="1"/>
      <c r="W53" s="1"/>
      <c r="X53" s="1"/>
      <c r="Y53" s="1"/>
      <c r="Z53" s="1"/>
    </row>
    <row r="54" spans="1:26" ht="17.45" customHeight="1" x14ac:dyDescent="0.3">
      <c r="A54" s="50">
        <v>13</v>
      </c>
      <c r="B54" s="4"/>
      <c r="C54" s="5" t="s">
        <v>14</v>
      </c>
      <c r="D54" s="6"/>
      <c r="E54" s="6"/>
      <c r="F54" s="6"/>
      <c r="G54" s="6"/>
      <c r="H54" s="1"/>
      <c r="I54" s="1"/>
      <c r="J54" s="75" t="s">
        <v>35</v>
      </c>
      <c r="K54" s="110">
        <f>Code!K54</f>
        <v>0</v>
      </c>
      <c r="N54" s="226"/>
      <c r="O54" s="226"/>
      <c r="P54" s="17"/>
      <c r="Q54" s="226"/>
      <c r="R54" s="226"/>
      <c r="S54" s="17"/>
      <c r="T54" s="226"/>
      <c r="U54" s="229"/>
      <c r="V54" s="1"/>
      <c r="W54" s="1"/>
      <c r="X54" s="1"/>
      <c r="Y54" s="1"/>
      <c r="Z54" s="1"/>
    </row>
    <row r="55" spans="1:26" ht="17.45" customHeight="1" x14ac:dyDescent="0.3">
      <c r="A55" s="50">
        <v>14</v>
      </c>
      <c r="B55" s="4"/>
      <c r="C55" s="5" t="s">
        <v>115</v>
      </c>
      <c r="D55" s="6"/>
      <c r="E55" s="6"/>
      <c r="F55" s="69"/>
      <c r="G55" s="1"/>
      <c r="H55" s="69" t="s">
        <v>119</v>
      </c>
      <c r="I55" s="1"/>
      <c r="J55" s="75" t="s">
        <v>35</v>
      </c>
      <c r="K55" s="110">
        <f>Code!K55</f>
        <v>0</v>
      </c>
      <c r="N55" s="190"/>
      <c r="O55" s="190"/>
      <c r="P55" s="230"/>
      <c r="Q55" s="171"/>
      <c r="R55" s="190"/>
      <c r="S55" s="190"/>
      <c r="T55" s="171"/>
      <c r="U55" s="171"/>
      <c r="V55" s="1"/>
      <c r="W55" s="1"/>
      <c r="X55" s="1"/>
      <c r="Y55" s="1"/>
      <c r="Z55" s="1"/>
    </row>
    <row r="56" spans="1:26" ht="17.45" customHeight="1" x14ac:dyDescent="0.3">
      <c r="A56" s="48">
        <v>15</v>
      </c>
      <c r="B56" s="4"/>
      <c r="C56" s="5" t="s">
        <v>116</v>
      </c>
      <c r="D56" s="6"/>
      <c r="E56" s="6"/>
      <c r="F56" s="6"/>
      <c r="G56" s="6"/>
      <c r="H56" s="1"/>
      <c r="I56" s="1"/>
      <c r="J56" s="1"/>
      <c r="K56" s="110">
        <f>Code!K56</f>
        <v>0</v>
      </c>
      <c r="N56" s="171"/>
      <c r="O56" s="171"/>
      <c r="P56" s="230"/>
      <c r="Q56" s="171"/>
      <c r="R56" s="171"/>
      <c r="S56" s="171"/>
      <c r="T56" s="171"/>
      <c r="U56" s="171"/>
      <c r="V56" s="1"/>
      <c r="W56" s="1"/>
      <c r="X56" s="1"/>
      <c r="Y56" s="1"/>
      <c r="Z56" s="1"/>
    </row>
    <row r="57" spans="1:26" ht="17.45" customHeight="1" x14ac:dyDescent="0.3">
      <c r="A57" s="231">
        <v>16</v>
      </c>
      <c r="B57" s="18"/>
      <c r="C57" s="5" t="s">
        <v>371</v>
      </c>
      <c r="D57" s="1"/>
      <c r="E57" s="1"/>
      <c r="F57" s="1"/>
      <c r="G57" s="1"/>
      <c r="H57" s="1"/>
      <c r="I57" s="1"/>
      <c r="J57" s="75" t="s">
        <v>35</v>
      </c>
      <c r="K57" s="110">
        <f>Code!K57</f>
        <v>0</v>
      </c>
      <c r="N57" s="171"/>
      <c r="O57" s="171"/>
      <c r="P57" s="230"/>
      <c r="Q57" s="171"/>
      <c r="R57" s="171"/>
      <c r="S57" s="171"/>
      <c r="T57" s="171"/>
      <c r="U57" s="171"/>
      <c r="V57" s="1"/>
      <c r="W57" s="1"/>
      <c r="X57" s="1"/>
      <c r="Y57" s="1"/>
      <c r="Z57" s="1"/>
    </row>
    <row r="58" spans="1:26" ht="17.45" customHeight="1" x14ac:dyDescent="0.3">
      <c r="A58" s="48">
        <v>16</v>
      </c>
      <c r="B58" s="18"/>
      <c r="C58" s="5"/>
      <c r="D58" s="1"/>
      <c r="E58" s="1"/>
      <c r="F58" s="1"/>
      <c r="G58" s="5" t="s">
        <v>16</v>
      </c>
      <c r="H58" s="5"/>
      <c r="I58" s="1"/>
      <c r="J58" s="75" t="s">
        <v>35</v>
      </c>
      <c r="K58" s="110">
        <f>Code!K58</f>
        <v>0</v>
      </c>
      <c r="N58" s="171"/>
      <c r="O58" s="171"/>
      <c r="P58" s="230"/>
      <c r="Q58" s="171"/>
      <c r="R58" s="171"/>
      <c r="S58" s="171"/>
      <c r="T58" s="171"/>
      <c r="U58" s="171"/>
      <c r="V58" s="1"/>
      <c r="W58" s="1"/>
      <c r="X58" s="1"/>
      <c r="Y58" s="1"/>
      <c r="Z58" s="1"/>
    </row>
    <row r="59" spans="1:26" ht="17.45" customHeight="1" x14ac:dyDescent="0.3">
      <c r="A59" s="48">
        <v>17</v>
      </c>
      <c r="B59" s="18"/>
      <c r="C59" s="1"/>
      <c r="D59" s="1"/>
      <c r="E59" s="1"/>
      <c r="F59" s="1"/>
      <c r="G59" s="46" t="s">
        <v>80</v>
      </c>
      <c r="H59" s="55" t="s">
        <v>81</v>
      </c>
      <c r="I59" s="55"/>
      <c r="J59" s="41"/>
      <c r="K59" s="112">
        <f>Code!K59</f>
        <v>0</v>
      </c>
      <c r="L59" s="1"/>
      <c r="M59" s="1"/>
      <c r="N59" s="45"/>
      <c r="O59" s="45"/>
      <c r="P59" s="63"/>
      <c r="Q59" s="63"/>
      <c r="R59" s="1"/>
      <c r="S59" s="1"/>
      <c r="T59" s="1"/>
      <c r="U59" s="1"/>
      <c r="V59" s="1"/>
      <c r="W59" s="1"/>
      <c r="X59" s="1"/>
      <c r="Y59" s="1"/>
      <c r="Z59" s="1"/>
    </row>
    <row r="60" spans="1:26" ht="17.45" customHeight="1" x14ac:dyDescent="0.3">
      <c r="A60" s="48"/>
      <c r="B60" s="18"/>
      <c r="C60" s="1"/>
      <c r="D60" s="1"/>
      <c r="E60" s="1"/>
      <c r="F60" s="45"/>
      <c r="G60" s="1"/>
      <c r="H60" s="1"/>
      <c r="I60" s="1"/>
      <c r="J60" s="1"/>
      <c r="K60" s="38"/>
      <c r="L60" s="1"/>
      <c r="M60" s="1"/>
      <c r="N60" s="45"/>
      <c r="O60" s="45"/>
      <c r="P60" s="63"/>
      <c r="Q60" s="63"/>
      <c r="R60" s="1"/>
      <c r="S60" s="1"/>
      <c r="T60" s="1"/>
      <c r="U60" s="1"/>
      <c r="V60" s="1"/>
      <c r="W60" s="1"/>
      <c r="X60" s="1"/>
      <c r="Y60" s="1"/>
      <c r="Z60" s="1"/>
    </row>
    <row r="61" spans="1:26" ht="17.45" customHeight="1" x14ac:dyDescent="0.3">
      <c r="A61" s="48"/>
      <c r="B61" s="5" t="s">
        <v>82</v>
      </c>
      <c r="C61" s="5" t="s">
        <v>109</v>
      </c>
      <c r="D61" s="1"/>
      <c r="E61" s="1"/>
      <c r="F61" s="1"/>
      <c r="G61" s="1"/>
      <c r="H61" s="1"/>
      <c r="I61" s="1"/>
      <c r="J61" s="1"/>
      <c r="K61" s="38"/>
      <c r="N61" s="45"/>
      <c r="O61" s="1"/>
      <c r="P61" s="1"/>
      <c r="Q61" s="1"/>
      <c r="R61" s="1"/>
      <c r="S61" s="1"/>
      <c r="T61" s="1"/>
      <c r="U61" s="190"/>
      <c r="V61" s="1"/>
      <c r="W61" s="1"/>
      <c r="X61" s="1"/>
      <c r="Y61" s="1"/>
      <c r="Z61" s="1"/>
    </row>
    <row r="62" spans="1:26" ht="17.45" customHeight="1" x14ac:dyDescent="0.3">
      <c r="A62" s="48"/>
      <c r="B62" s="18"/>
      <c r="C62" s="5" t="s">
        <v>108</v>
      </c>
      <c r="D62" s="1"/>
      <c r="E62" s="1"/>
      <c r="F62" s="1"/>
      <c r="G62" s="1"/>
      <c r="H62" s="1"/>
      <c r="I62" s="1"/>
      <c r="J62" s="1"/>
      <c r="K62" s="38"/>
      <c r="N62" s="226"/>
      <c r="O62" s="226"/>
      <c r="P62" s="17"/>
      <c r="Q62" s="226"/>
      <c r="R62" s="226"/>
      <c r="S62" s="17"/>
      <c r="T62" s="226"/>
      <c r="U62" s="229"/>
      <c r="V62" s="1"/>
      <c r="W62" s="1"/>
      <c r="X62" s="1"/>
      <c r="Y62" s="1"/>
      <c r="Z62" s="1"/>
    </row>
    <row r="63" spans="1:26" ht="17.45" customHeight="1" x14ac:dyDescent="0.3">
      <c r="A63" s="48"/>
      <c r="B63" s="18"/>
      <c r="C63" s="5" t="s">
        <v>121</v>
      </c>
      <c r="D63" s="1"/>
      <c r="E63" s="1"/>
      <c r="F63" s="1"/>
      <c r="G63" s="1"/>
      <c r="H63" s="1"/>
      <c r="I63" s="1"/>
      <c r="J63" s="1"/>
      <c r="K63" s="38"/>
      <c r="N63" s="190"/>
      <c r="O63" s="190"/>
      <c r="P63" s="230"/>
      <c r="Q63" s="171"/>
      <c r="R63" s="190"/>
      <c r="S63" s="190"/>
      <c r="T63" s="171"/>
      <c r="U63" s="171"/>
      <c r="V63" s="1"/>
      <c r="W63" s="1"/>
      <c r="X63" s="1"/>
      <c r="Y63" s="1"/>
      <c r="Z63" s="1"/>
    </row>
    <row r="64" spans="1:26" ht="17.45" customHeight="1" x14ac:dyDescent="0.3">
      <c r="A64" s="48"/>
      <c r="B64" s="18"/>
      <c r="C64" s="5" t="s">
        <v>120</v>
      </c>
      <c r="D64" s="1"/>
      <c r="E64" s="1"/>
      <c r="F64" s="1"/>
      <c r="G64" s="1"/>
      <c r="H64" s="1"/>
      <c r="I64" s="1"/>
      <c r="J64" s="1"/>
      <c r="K64" s="38"/>
      <c r="N64" s="171"/>
      <c r="O64" s="171"/>
      <c r="P64" s="230"/>
      <c r="Q64" s="171"/>
      <c r="R64" s="171"/>
      <c r="S64" s="171"/>
      <c r="T64" s="171"/>
      <c r="U64" s="171"/>
      <c r="V64" s="1"/>
      <c r="W64" s="1"/>
      <c r="X64" s="1"/>
      <c r="Y64" s="1"/>
      <c r="Z64" s="1"/>
    </row>
    <row r="65" spans="1:26" ht="17.45" customHeight="1" x14ac:dyDescent="0.3">
      <c r="A65" s="48"/>
      <c r="B65" s="77" t="s">
        <v>102</v>
      </c>
      <c r="C65" s="36" t="s">
        <v>133</v>
      </c>
      <c r="D65" s="1"/>
      <c r="E65" s="1"/>
      <c r="F65" s="1"/>
      <c r="G65" s="1"/>
      <c r="H65" s="1"/>
      <c r="I65" s="1"/>
      <c r="J65" s="1"/>
      <c r="K65" s="38"/>
      <c r="N65" s="171"/>
      <c r="O65" s="171"/>
      <c r="P65" s="230"/>
      <c r="Q65" s="171"/>
      <c r="R65" s="171"/>
      <c r="S65" s="171"/>
      <c r="T65" s="171"/>
      <c r="U65" s="171"/>
      <c r="V65" s="1"/>
      <c r="W65" s="1"/>
      <c r="X65" s="1"/>
      <c r="Y65" s="1"/>
      <c r="Z65" s="1"/>
    </row>
    <row r="66" spans="1:26" ht="17.45" customHeight="1" x14ac:dyDescent="0.3">
      <c r="A66" s="48"/>
      <c r="B66" s="66"/>
      <c r="C66" s="36" t="s">
        <v>92</v>
      </c>
      <c r="D66" s="1"/>
      <c r="E66" s="1"/>
      <c r="F66" s="1"/>
      <c r="G66" s="1"/>
      <c r="H66" s="1"/>
      <c r="I66" s="1"/>
      <c r="J66" s="45" t="s">
        <v>112</v>
      </c>
      <c r="K66" s="38"/>
      <c r="N66" s="171"/>
      <c r="O66" s="171"/>
      <c r="P66" s="230"/>
      <c r="Q66" s="171"/>
      <c r="R66" s="171"/>
      <c r="S66" s="171"/>
      <c r="T66" s="171"/>
      <c r="U66" s="171"/>
      <c r="V66" s="1"/>
      <c r="W66" s="1"/>
      <c r="X66" s="1"/>
      <c r="Y66" s="1"/>
      <c r="Z66" s="1"/>
    </row>
    <row r="67" spans="1:26" ht="17.45" customHeight="1" x14ac:dyDescent="0.3">
      <c r="A67" s="48"/>
      <c r="B67" s="77" t="s">
        <v>88</v>
      </c>
      <c r="C67" s="36" t="s">
        <v>122</v>
      </c>
      <c r="D67" s="1"/>
      <c r="E67" s="1"/>
      <c r="F67" s="1"/>
      <c r="G67" s="1"/>
      <c r="H67" s="1"/>
      <c r="I67" s="1"/>
      <c r="J67" s="1"/>
      <c r="K67" s="3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7.45" customHeight="1" x14ac:dyDescent="0.3">
      <c r="A68" s="48"/>
      <c r="B68" s="66"/>
      <c r="C68" s="36" t="s">
        <v>113</v>
      </c>
      <c r="D68" s="1"/>
      <c r="E68" s="1"/>
      <c r="F68" s="1"/>
      <c r="G68" s="1"/>
      <c r="H68" s="1"/>
      <c r="I68" s="1"/>
      <c r="J68" s="1"/>
      <c r="K68" s="38"/>
    </row>
    <row r="69" spans="1:26" ht="17.45" customHeight="1" x14ac:dyDescent="0.3">
      <c r="A69" s="48"/>
      <c r="B69" s="284" t="s">
        <v>20</v>
      </c>
      <c r="C69" s="285"/>
      <c r="D69" s="285"/>
      <c r="E69" s="286"/>
      <c r="F69" s="284" t="s">
        <v>25</v>
      </c>
      <c r="G69" s="285"/>
      <c r="H69" s="285"/>
      <c r="I69" s="286"/>
      <c r="J69" s="20" t="s">
        <v>17</v>
      </c>
      <c r="K69" s="38"/>
    </row>
    <row r="70" spans="1:26" ht="17.45" customHeight="1" x14ac:dyDescent="0.3">
      <c r="A70" s="48"/>
      <c r="B70" s="289" t="s">
        <v>23</v>
      </c>
      <c r="C70" s="290"/>
      <c r="D70" s="290"/>
      <c r="E70" s="291"/>
      <c r="F70" s="289" t="s">
        <v>26</v>
      </c>
      <c r="G70" s="290"/>
      <c r="H70" s="290"/>
      <c r="I70" s="291"/>
      <c r="J70" s="23" t="s">
        <v>18</v>
      </c>
      <c r="K70" s="38"/>
    </row>
    <row r="71" spans="1:26" ht="17.45" customHeight="1" x14ac:dyDescent="0.3">
      <c r="A71" s="48"/>
      <c r="B71" s="289" t="s">
        <v>24</v>
      </c>
      <c r="C71" s="290"/>
      <c r="D71" s="290"/>
      <c r="E71" s="291"/>
      <c r="F71" s="289" t="s">
        <v>27</v>
      </c>
      <c r="G71" s="290"/>
      <c r="H71" s="290"/>
      <c r="I71" s="291"/>
      <c r="J71" s="24">
        <v>0.1</v>
      </c>
      <c r="K71" s="38"/>
    </row>
    <row r="72" spans="1:26" ht="17.45" customHeight="1" x14ac:dyDescent="0.3">
      <c r="A72" s="48"/>
      <c r="B72" s="289" t="s">
        <v>22</v>
      </c>
      <c r="C72" s="290"/>
      <c r="D72" s="290"/>
      <c r="E72" s="291"/>
      <c r="F72" s="289" t="s">
        <v>22</v>
      </c>
      <c r="G72" s="290"/>
      <c r="H72" s="290"/>
      <c r="I72" s="291"/>
      <c r="J72" s="24">
        <v>0.2</v>
      </c>
      <c r="K72" s="57"/>
      <c r="L72" s="1"/>
    </row>
    <row r="73" spans="1:26" ht="17.45" customHeight="1" x14ac:dyDescent="0.3">
      <c r="A73" s="48"/>
      <c r="B73" s="289" t="s">
        <v>21</v>
      </c>
      <c r="C73" s="290"/>
      <c r="D73" s="290"/>
      <c r="E73" s="291"/>
      <c r="F73" s="289" t="s">
        <v>21</v>
      </c>
      <c r="G73" s="290"/>
      <c r="H73" s="290"/>
      <c r="I73" s="291"/>
      <c r="J73" s="24">
        <v>0.3</v>
      </c>
      <c r="K73" s="58"/>
      <c r="L73" s="1"/>
    </row>
    <row r="74" spans="1:26" ht="17.45" customHeight="1" x14ac:dyDescent="0.25">
      <c r="A74" s="48"/>
      <c r="B74" s="21"/>
      <c r="C74" s="1" t="s">
        <v>355</v>
      </c>
      <c r="D74" s="1"/>
      <c r="E74" s="1"/>
      <c r="F74" s="1"/>
      <c r="G74" s="1"/>
      <c r="H74" s="1"/>
      <c r="I74" s="1"/>
      <c r="J74" s="1"/>
      <c r="K74" s="58"/>
      <c r="L74" s="1"/>
    </row>
    <row r="75" spans="1:26" ht="17.45" customHeight="1" x14ac:dyDescent="0.3">
      <c r="A75" s="48"/>
      <c r="B75" s="284" t="s">
        <v>20</v>
      </c>
      <c r="C75" s="285"/>
      <c r="D75" s="285"/>
      <c r="E75" s="286"/>
      <c r="F75" s="284" t="s">
        <v>25</v>
      </c>
      <c r="G75" s="285"/>
      <c r="H75" s="285"/>
      <c r="I75" s="286"/>
      <c r="J75" s="20" t="s">
        <v>17</v>
      </c>
      <c r="K75" s="58"/>
      <c r="L75" s="1"/>
    </row>
    <row r="76" spans="1:26" ht="17.45" customHeight="1" x14ac:dyDescent="0.3">
      <c r="A76" s="39"/>
      <c r="B76" s="289" t="s">
        <v>23</v>
      </c>
      <c r="C76" s="290"/>
      <c r="D76" s="290"/>
      <c r="E76" s="291"/>
      <c r="F76" s="289" t="s">
        <v>26</v>
      </c>
      <c r="G76" s="290"/>
      <c r="H76" s="290"/>
      <c r="I76" s="291"/>
      <c r="J76" s="23" t="s">
        <v>18</v>
      </c>
      <c r="K76" s="38"/>
    </row>
    <row r="77" spans="1:26" ht="17.45" customHeight="1" x14ac:dyDescent="0.3">
      <c r="A77" s="39"/>
      <c r="B77" s="289" t="s">
        <v>24</v>
      </c>
      <c r="C77" s="290"/>
      <c r="D77" s="290"/>
      <c r="E77" s="291"/>
      <c r="F77" s="289" t="s">
        <v>27</v>
      </c>
      <c r="G77" s="290"/>
      <c r="H77" s="290"/>
      <c r="I77" s="291"/>
      <c r="J77" s="24">
        <v>0.05</v>
      </c>
      <c r="K77" s="38"/>
    </row>
    <row r="78" spans="1:26" ht="17.45" customHeight="1" x14ac:dyDescent="0.3">
      <c r="A78" s="39"/>
      <c r="B78" s="289" t="s">
        <v>356</v>
      </c>
      <c r="C78" s="290"/>
      <c r="D78" s="290"/>
      <c r="E78" s="291"/>
      <c r="F78" s="289" t="s">
        <v>356</v>
      </c>
      <c r="G78" s="290"/>
      <c r="H78" s="290"/>
      <c r="I78" s="291"/>
      <c r="J78" s="24">
        <v>0.1</v>
      </c>
      <c r="K78" s="38"/>
    </row>
    <row r="79" spans="1:26" ht="17.45" customHeight="1" x14ac:dyDescent="0.3">
      <c r="A79" s="39"/>
      <c r="B79" s="289" t="s">
        <v>357</v>
      </c>
      <c r="C79" s="290"/>
      <c r="D79" s="290"/>
      <c r="E79" s="291"/>
      <c r="F79" s="289" t="s">
        <v>357</v>
      </c>
      <c r="G79" s="290"/>
      <c r="H79" s="290"/>
      <c r="I79" s="291"/>
      <c r="J79" s="24">
        <v>0.15</v>
      </c>
      <c r="K79" s="38"/>
    </row>
    <row r="80" spans="1:26" ht="17.45" customHeight="1" x14ac:dyDescent="0.3">
      <c r="A80" s="39"/>
      <c r="B80" s="289" t="s">
        <v>358</v>
      </c>
      <c r="C80" s="290"/>
      <c r="D80" s="290"/>
      <c r="E80" s="291"/>
      <c r="F80" s="289" t="s">
        <v>358</v>
      </c>
      <c r="G80" s="290"/>
      <c r="H80" s="290"/>
      <c r="I80" s="291"/>
      <c r="J80" s="24">
        <v>0.2</v>
      </c>
      <c r="K80" s="38"/>
    </row>
    <row r="81" spans="1:12" ht="17.45" customHeight="1" x14ac:dyDescent="0.3">
      <c r="A81" s="39"/>
      <c r="B81" s="289" t="s">
        <v>359</v>
      </c>
      <c r="C81" s="290"/>
      <c r="D81" s="290"/>
      <c r="E81" s="291"/>
      <c r="F81" s="289" t="s">
        <v>359</v>
      </c>
      <c r="G81" s="290"/>
      <c r="H81" s="290"/>
      <c r="I81" s="291"/>
      <c r="J81" s="24">
        <v>0.25</v>
      </c>
      <c r="K81" s="38"/>
    </row>
    <row r="82" spans="1:12" ht="17.45" customHeight="1" x14ac:dyDescent="0.3">
      <c r="A82" s="39"/>
      <c r="B82" s="289" t="s">
        <v>360</v>
      </c>
      <c r="C82" s="290"/>
      <c r="D82" s="290"/>
      <c r="E82" s="291"/>
      <c r="F82" s="289" t="s">
        <v>360</v>
      </c>
      <c r="G82" s="290"/>
      <c r="H82" s="290"/>
      <c r="I82" s="291"/>
      <c r="J82" s="24">
        <v>0.3</v>
      </c>
      <c r="K82" s="38"/>
    </row>
    <row r="83" spans="1:12" ht="17.45" customHeight="1" x14ac:dyDescent="0.3">
      <c r="A83" s="39"/>
      <c r="B83" s="22"/>
      <c r="C83" s="5"/>
      <c r="D83" s="1"/>
      <c r="E83" s="1"/>
      <c r="F83" s="1"/>
      <c r="G83" s="1"/>
      <c r="H83" s="1"/>
      <c r="I83" s="101"/>
      <c r="J83" s="1"/>
      <c r="K83" s="38"/>
      <c r="L83" s="1"/>
    </row>
    <row r="84" spans="1:12" ht="17.45" customHeight="1" x14ac:dyDescent="0.3">
      <c r="A84" s="39"/>
      <c r="B84" s="22" t="s">
        <v>19</v>
      </c>
      <c r="C84" s="5"/>
      <c r="D84" s="1"/>
      <c r="E84" s="1"/>
      <c r="F84" s="1"/>
      <c r="G84" s="1"/>
      <c r="H84" s="1"/>
      <c r="I84" s="1"/>
      <c r="J84" s="1"/>
      <c r="K84" s="38"/>
      <c r="L84" s="1"/>
    </row>
    <row r="85" spans="1:12" ht="17.45" customHeight="1" x14ac:dyDescent="0.3">
      <c r="A85" s="39"/>
      <c r="B85" s="18"/>
      <c r="C85" s="5"/>
      <c r="D85" s="1"/>
      <c r="E85" s="1"/>
      <c r="F85" s="1"/>
      <c r="G85" s="1"/>
      <c r="H85" s="1"/>
      <c r="I85" s="1"/>
      <c r="J85" s="1"/>
      <c r="K85" s="38"/>
      <c r="L85" s="1"/>
    </row>
    <row r="86" spans="1:12" ht="17.45" customHeight="1" x14ac:dyDescent="0.3">
      <c r="A86" s="39"/>
      <c r="B86" s="18"/>
      <c r="C86" s="5"/>
      <c r="D86" s="1"/>
      <c r="E86" s="1"/>
      <c r="F86" s="1"/>
      <c r="G86" s="1"/>
      <c r="H86" s="1"/>
      <c r="I86" s="101" t="s">
        <v>98</v>
      </c>
      <c r="J86" s="1"/>
      <c r="K86" s="38"/>
      <c r="L86" s="1"/>
    </row>
    <row r="87" spans="1:12" ht="17.45" customHeight="1" x14ac:dyDescent="0.3">
      <c r="A87" s="39"/>
      <c r="B87" s="18"/>
      <c r="C87" s="5"/>
      <c r="D87" s="1"/>
      <c r="E87" s="1"/>
      <c r="F87" s="1"/>
      <c r="G87" s="1"/>
      <c r="H87" s="1"/>
      <c r="I87" s="1"/>
      <c r="J87" s="1"/>
      <c r="K87" s="38"/>
      <c r="L87" s="1"/>
    </row>
    <row r="88" spans="1:12" ht="17.45" customHeight="1" x14ac:dyDescent="0.4">
      <c r="A88" s="39"/>
      <c r="B88" s="115"/>
      <c r="C88" s="116" t="s">
        <v>127</v>
      </c>
      <c r="D88" s="2"/>
      <c r="E88" s="2"/>
      <c r="F88" s="2"/>
      <c r="G88" s="2"/>
      <c r="H88" s="2"/>
      <c r="I88" s="2"/>
      <c r="J88" s="2"/>
      <c r="K88" s="117"/>
      <c r="L88" s="1"/>
    </row>
    <row r="89" spans="1:12" ht="17.45" customHeight="1" x14ac:dyDescent="0.3">
      <c r="A89" s="39"/>
      <c r="B89" s="118"/>
      <c r="C89" s="36" t="s">
        <v>130</v>
      </c>
      <c r="D89" s="1"/>
      <c r="E89" s="1"/>
      <c r="F89" s="1"/>
      <c r="G89" s="1"/>
      <c r="H89" s="1"/>
      <c r="I89" s="1"/>
      <c r="J89" s="1"/>
      <c r="K89" s="38"/>
      <c r="L89" s="1"/>
    </row>
    <row r="90" spans="1:12" ht="17.45" customHeight="1" x14ac:dyDescent="0.3">
      <c r="A90" s="39"/>
      <c r="B90" s="118"/>
      <c r="C90" s="36" t="s">
        <v>128</v>
      </c>
      <c r="D90" s="1"/>
      <c r="E90" s="1"/>
      <c r="F90" s="1"/>
      <c r="G90" s="1"/>
      <c r="H90" s="1"/>
      <c r="I90" s="1"/>
      <c r="J90" s="1"/>
      <c r="K90" s="38"/>
      <c r="L90" s="1"/>
    </row>
    <row r="91" spans="1:12" ht="17.45" customHeight="1" x14ac:dyDescent="0.3">
      <c r="A91" s="39"/>
      <c r="B91" s="118"/>
      <c r="C91" s="36" t="s">
        <v>125</v>
      </c>
      <c r="D91" s="1"/>
      <c r="E91" s="1"/>
      <c r="F91" s="1"/>
      <c r="G91" s="1"/>
      <c r="H91" s="1"/>
      <c r="I91" s="1"/>
      <c r="J91" s="1"/>
      <c r="K91" s="38"/>
      <c r="L91" s="1"/>
    </row>
    <row r="92" spans="1:12" ht="17.45" customHeight="1" x14ac:dyDescent="0.3">
      <c r="A92" s="39"/>
      <c r="B92" s="118"/>
      <c r="C92" s="36" t="s">
        <v>126</v>
      </c>
      <c r="D92" s="1"/>
      <c r="E92" s="1"/>
      <c r="F92" s="1"/>
      <c r="G92" s="1"/>
      <c r="H92" s="1"/>
      <c r="I92" s="1"/>
      <c r="J92" s="1"/>
      <c r="K92" s="38"/>
      <c r="L92" s="1"/>
    </row>
    <row r="93" spans="1:12" ht="17.45" customHeight="1" x14ac:dyDescent="0.3">
      <c r="A93" s="39"/>
      <c r="B93" s="118"/>
      <c r="C93" s="36" t="s">
        <v>131</v>
      </c>
      <c r="D93" s="1"/>
      <c r="E93" s="1"/>
      <c r="F93" s="1"/>
      <c r="G93" s="1"/>
      <c r="H93" s="1"/>
      <c r="I93" s="1"/>
      <c r="J93" s="1"/>
      <c r="K93" s="38"/>
      <c r="L93" s="1"/>
    </row>
    <row r="94" spans="1:12" ht="17.45" customHeight="1" x14ac:dyDescent="0.3">
      <c r="A94" s="39"/>
      <c r="B94" s="119"/>
      <c r="C94" s="120" t="s">
        <v>132</v>
      </c>
      <c r="D94" s="3"/>
      <c r="E94" s="3"/>
      <c r="F94" s="3"/>
      <c r="G94" s="3"/>
      <c r="H94" s="3"/>
      <c r="I94" s="3"/>
      <c r="J94" s="3"/>
      <c r="K94" s="60"/>
      <c r="L94" s="1"/>
    </row>
    <row r="95" spans="1:12" ht="17.45" customHeight="1" x14ac:dyDescent="0.3">
      <c r="A95" s="39"/>
      <c r="B95" s="18"/>
      <c r="C95" s="5"/>
      <c r="D95" s="1"/>
      <c r="E95" s="1"/>
      <c r="F95" s="1"/>
      <c r="G95" s="1"/>
      <c r="H95" s="1"/>
      <c r="I95" s="1"/>
      <c r="J95" s="1"/>
      <c r="K95" s="38"/>
      <c r="L95" s="1"/>
    </row>
    <row r="96" spans="1:12" ht="17.45" customHeight="1" x14ac:dyDescent="0.3">
      <c r="A96" s="59"/>
      <c r="B96" s="19"/>
      <c r="C96" s="9"/>
      <c r="D96" s="3"/>
      <c r="E96" s="3"/>
      <c r="F96" s="3"/>
      <c r="G96" s="3"/>
      <c r="H96" s="3"/>
      <c r="I96" s="3"/>
      <c r="J96" s="3"/>
      <c r="K96" s="60"/>
      <c r="L96" s="1"/>
    </row>
    <row r="97" spans="1:12" ht="17.45" customHeight="1" x14ac:dyDescent="0.3">
      <c r="A97" s="1"/>
      <c r="B97" s="18"/>
      <c r="C97" s="5"/>
      <c r="D97" s="1"/>
      <c r="E97" s="1"/>
      <c r="F97" s="1"/>
      <c r="G97" s="1"/>
      <c r="H97" s="1"/>
      <c r="I97" s="1"/>
      <c r="J97" s="1"/>
      <c r="K97" s="1"/>
      <c r="L97" s="1"/>
    </row>
    <row r="98" spans="1:12" ht="17.45" customHeight="1" x14ac:dyDescent="0.3">
      <c r="A98" s="1"/>
      <c r="B98" s="18"/>
      <c r="C98" s="5"/>
      <c r="D98" s="1"/>
      <c r="E98" s="1"/>
      <c r="F98" s="1"/>
      <c r="G98" s="1"/>
      <c r="H98" s="1"/>
      <c r="I98" s="1"/>
      <c r="J98" s="1"/>
      <c r="K98" s="1"/>
      <c r="L98" s="1"/>
    </row>
    <row r="99" spans="1:12" ht="17.45" customHeight="1" x14ac:dyDescent="0.3">
      <c r="A99" s="1"/>
      <c r="B99" s="18"/>
      <c r="C99" s="5"/>
      <c r="D99" s="1"/>
      <c r="E99" s="1"/>
      <c r="F99" s="1"/>
      <c r="G99" s="1"/>
      <c r="H99" s="1"/>
      <c r="I99" s="1"/>
      <c r="J99" s="1"/>
      <c r="K99" s="1"/>
      <c r="L99" s="1"/>
    </row>
    <row r="100" spans="1:12" ht="17.45" customHeight="1" x14ac:dyDescent="0.3">
      <c r="A100" s="1"/>
      <c r="B100" s="67" t="s">
        <v>88</v>
      </c>
      <c r="C100" s="36" t="s">
        <v>51</v>
      </c>
      <c r="D100" s="30"/>
      <c r="E100" s="30"/>
      <c r="F100" s="31"/>
      <c r="G100" s="30"/>
      <c r="H100" s="1"/>
      <c r="I100" s="1"/>
      <c r="J100" s="1"/>
      <c r="K100" s="1"/>
      <c r="L100" s="1"/>
    </row>
    <row r="101" spans="1:12" ht="17.45" customHeight="1" x14ac:dyDescent="0.3">
      <c r="A101" s="1"/>
      <c r="B101" s="5" t="s">
        <v>65</v>
      </c>
      <c r="C101" s="30"/>
      <c r="D101" s="30"/>
      <c r="E101" s="30"/>
      <c r="F101" s="31"/>
      <c r="G101" s="30"/>
      <c r="H101" s="1"/>
      <c r="I101" s="1"/>
      <c r="J101" s="1"/>
      <c r="K101" s="1"/>
      <c r="L101" s="1"/>
    </row>
    <row r="102" spans="1:12" ht="17.45" customHeight="1" x14ac:dyDescent="0.3">
      <c r="A102" s="1"/>
      <c r="B102" s="5" t="s">
        <v>111</v>
      </c>
      <c r="C102" s="30"/>
      <c r="D102" s="30"/>
      <c r="E102" s="30"/>
      <c r="F102" s="31"/>
      <c r="G102" s="30"/>
      <c r="H102" s="1"/>
      <c r="I102" s="1"/>
      <c r="J102" s="1"/>
      <c r="K102" s="1"/>
      <c r="L102" s="1"/>
    </row>
    <row r="103" spans="1:12" ht="17.45" customHeight="1" x14ac:dyDescent="0.3">
      <c r="A103" s="1"/>
      <c r="B103" s="5" t="s">
        <v>66</v>
      </c>
      <c r="C103" s="30"/>
      <c r="D103" s="30"/>
      <c r="E103" s="30"/>
      <c r="F103" s="31"/>
      <c r="G103" s="34"/>
      <c r="H103" s="1"/>
      <c r="I103" s="1"/>
      <c r="J103" s="1"/>
      <c r="K103" s="1"/>
      <c r="L103" s="1"/>
    </row>
    <row r="104" spans="1:12" ht="17.45" customHeight="1" x14ac:dyDescent="0.3">
      <c r="A104" s="1"/>
      <c r="B104" s="5" t="s">
        <v>68</v>
      </c>
      <c r="C104" s="32"/>
      <c r="D104" s="32"/>
      <c r="E104" s="30"/>
      <c r="F104" s="33"/>
      <c r="G104" s="34"/>
      <c r="H104" s="1"/>
      <c r="I104" s="1"/>
      <c r="J104" s="1"/>
      <c r="K104" s="1"/>
      <c r="L104" s="1"/>
    </row>
    <row r="105" spans="1:12" ht="17.45" customHeight="1" x14ac:dyDescent="0.3">
      <c r="A105" s="1"/>
      <c r="B105" s="36" t="s">
        <v>67</v>
      </c>
      <c r="C105" s="30"/>
      <c r="D105" s="30"/>
      <c r="E105" s="30"/>
      <c r="F105" s="34"/>
      <c r="G105" s="34"/>
      <c r="H105" s="1"/>
      <c r="I105" s="1"/>
      <c r="J105" s="1"/>
      <c r="K105" s="1"/>
      <c r="L105" s="1"/>
    </row>
    <row r="106" spans="1:12" ht="17.45" customHeight="1" x14ac:dyDescent="0.3">
      <c r="A106" s="5"/>
      <c r="B106" s="30"/>
      <c r="C106" s="33"/>
      <c r="D106" s="31"/>
      <c r="E106" s="34"/>
      <c r="F106" s="35"/>
      <c r="G106" s="34"/>
      <c r="H106" s="1"/>
      <c r="I106" s="1"/>
      <c r="J106" s="1"/>
      <c r="K106" s="1"/>
      <c r="L106" s="1"/>
    </row>
    <row r="107" spans="1:12" ht="17.45" customHeight="1" x14ac:dyDescent="0.2">
      <c r="A107" s="1"/>
      <c r="B107" s="72" t="s">
        <v>43</v>
      </c>
      <c r="C107" s="72" t="s">
        <v>44</v>
      </c>
      <c r="D107" s="72" t="s">
        <v>45</v>
      </c>
      <c r="E107" s="72" t="s">
        <v>42</v>
      </c>
      <c r="F107" s="72" t="s">
        <v>46</v>
      </c>
      <c r="G107" s="283" t="s">
        <v>47</v>
      </c>
      <c r="H107" s="283"/>
      <c r="I107" s="74" t="s">
        <v>48</v>
      </c>
      <c r="J107" s="1"/>
      <c r="K107" s="1"/>
      <c r="L107" s="1"/>
    </row>
    <row r="108" spans="1:12" ht="17.45" customHeight="1" x14ac:dyDescent="0.2">
      <c r="A108" s="1"/>
      <c r="B108" s="43">
        <v>1</v>
      </c>
      <c r="C108" s="94" t="s">
        <v>69</v>
      </c>
      <c r="D108" s="28">
        <v>0</v>
      </c>
      <c r="E108" s="28">
        <v>0</v>
      </c>
      <c r="F108" s="28">
        <v>0</v>
      </c>
      <c r="G108" s="280">
        <f>Code!G108</f>
        <v>0</v>
      </c>
      <c r="H108" s="280"/>
      <c r="I108" s="37">
        <f>Code!I108</f>
        <v>0</v>
      </c>
      <c r="J108" s="1"/>
      <c r="K108" s="1"/>
      <c r="L108" s="1"/>
    </row>
    <row r="109" spans="1:12" ht="17.45" customHeight="1" x14ac:dyDescent="0.2">
      <c r="A109" s="1"/>
      <c r="B109" s="43">
        <v>2</v>
      </c>
      <c r="C109" s="94" t="s">
        <v>49</v>
      </c>
      <c r="D109" s="28">
        <f>D108</f>
        <v>0</v>
      </c>
      <c r="E109" s="28">
        <f t="shared" ref="E109:E119" si="0">E108</f>
        <v>0</v>
      </c>
      <c r="F109" s="28">
        <f t="shared" ref="F109:F119" si="1">F108</f>
        <v>0</v>
      </c>
      <c r="G109" s="280">
        <f>Code!G109</f>
        <v>0</v>
      </c>
      <c r="H109" s="280"/>
      <c r="I109" s="37">
        <f>Code!I109</f>
        <v>0</v>
      </c>
      <c r="J109" s="1"/>
      <c r="K109" s="1"/>
      <c r="L109" s="1"/>
    </row>
    <row r="110" spans="1:12" ht="17.45" customHeight="1" x14ac:dyDescent="0.2">
      <c r="A110" s="1"/>
      <c r="B110" s="43">
        <v>3</v>
      </c>
      <c r="C110" s="94" t="s">
        <v>70</v>
      </c>
      <c r="D110" s="28">
        <f t="shared" ref="D110:D119" si="2">D109</f>
        <v>0</v>
      </c>
      <c r="E110" s="28">
        <f t="shared" si="0"/>
        <v>0</v>
      </c>
      <c r="F110" s="28">
        <f t="shared" si="1"/>
        <v>0</v>
      </c>
      <c r="G110" s="280">
        <f>Code!G110</f>
        <v>0</v>
      </c>
      <c r="H110" s="280"/>
      <c r="I110" s="37">
        <f>Code!I110</f>
        <v>0</v>
      </c>
      <c r="J110" s="1"/>
      <c r="K110" s="1"/>
      <c r="L110" s="1"/>
    </row>
    <row r="111" spans="1:12" ht="17.45" customHeight="1" x14ac:dyDescent="0.2">
      <c r="A111" s="1"/>
      <c r="B111" s="43">
        <v>4</v>
      </c>
      <c r="C111" s="94" t="s">
        <v>71</v>
      </c>
      <c r="D111" s="28">
        <f t="shared" si="2"/>
        <v>0</v>
      </c>
      <c r="E111" s="28">
        <f t="shared" si="0"/>
        <v>0</v>
      </c>
      <c r="F111" s="28">
        <f t="shared" si="1"/>
        <v>0</v>
      </c>
      <c r="G111" s="280">
        <f>Code!G111</f>
        <v>0</v>
      </c>
      <c r="H111" s="280"/>
      <c r="I111" s="37">
        <f>Code!I111</f>
        <v>0</v>
      </c>
      <c r="J111" s="1"/>
      <c r="K111" s="1"/>
      <c r="L111" s="1"/>
    </row>
    <row r="112" spans="1:12" ht="17.45" customHeight="1" x14ac:dyDescent="0.2">
      <c r="A112" s="1"/>
      <c r="B112" s="43">
        <v>5</v>
      </c>
      <c r="C112" s="94" t="s">
        <v>72</v>
      </c>
      <c r="D112" s="28">
        <f t="shared" si="2"/>
        <v>0</v>
      </c>
      <c r="E112" s="28">
        <f t="shared" si="0"/>
        <v>0</v>
      </c>
      <c r="F112" s="28">
        <f t="shared" si="1"/>
        <v>0</v>
      </c>
      <c r="G112" s="280">
        <f>Code!G112</f>
        <v>0</v>
      </c>
      <c r="H112" s="280"/>
      <c r="I112" s="37">
        <f>Code!I112</f>
        <v>0</v>
      </c>
      <c r="J112" s="1"/>
      <c r="K112" s="1"/>
      <c r="L112" s="1"/>
    </row>
    <row r="113" spans="1:15" ht="17.45" customHeight="1" x14ac:dyDescent="0.2">
      <c r="A113" s="1"/>
      <c r="B113" s="43">
        <v>6</v>
      </c>
      <c r="C113" s="94" t="s">
        <v>73</v>
      </c>
      <c r="D113" s="28">
        <f t="shared" si="2"/>
        <v>0</v>
      </c>
      <c r="E113" s="28">
        <f t="shared" si="0"/>
        <v>0</v>
      </c>
      <c r="F113" s="28">
        <f t="shared" si="1"/>
        <v>0</v>
      </c>
      <c r="G113" s="280">
        <f>Code!G113</f>
        <v>0</v>
      </c>
      <c r="H113" s="280"/>
      <c r="I113" s="37">
        <f>Code!I113</f>
        <v>0</v>
      </c>
      <c r="J113" s="1"/>
      <c r="K113" s="1"/>
      <c r="L113" s="1"/>
    </row>
    <row r="114" spans="1:15" ht="17.45" customHeight="1" x14ac:dyDescent="0.2">
      <c r="A114" s="1"/>
      <c r="B114" s="43">
        <v>7</v>
      </c>
      <c r="C114" s="94" t="s">
        <v>74</v>
      </c>
      <c r="D114" s="28">
        <f t="shared" si="2"/>
        <v>0</v>
      </c>
      <c r="E114" s="28">
        <f t="shared" si="0"/>
        <v>0</v>
      </c>
      <c r="F114" s="28">
        <f t="shared" si="1"/>
        <v>0</v>
      </c>
      <c r="G114" s="280">
        <f>Code!G114</f>
        <v>0</v>
      </c>
      <c r="H114" s="280"/>
      <c r="I114" s="37">
        <f>Code!I114</f>
        <v>0</v>
      </c>
      <c r="J114" s="1"/>
      <c r="K114" s="1"/>
      <c r="L114" s="1"/>
    </row>
    <row r="115" spans="1:15" ht="17.45" customHeight="1" x14ac:dyDescent="0.2">
      <c r="A115" s="1"/>
      <c r="B115" s="43">
        <v>8</v>
      </c>
      <c r="C115" s="94" t="s">
        <v>75</v>
      </c>
      <c r="D115" s="28">
        <f t="shared" si="2"/>
        <v>0</v>
      </c>
      <c r="E115" s="28">
        <f t="shared" si="0"/>
        <v>0</v>
      </c>
      <c r="F115" s="28">
        <f t="shared" si="1"/>
        <v>0</v>
      </c>
      <c r="G115" s="280">
        <f>Code!G115</f>
        <v>0</v>
      </c>
      <c r="H115" s="280"/>
      <c r="I115" s="37">
        <f>Code!I115</f>
        <v>0</v>
      </c>
      <c r="J115" s="1"/>
      <c r="K115" s="1"/>
      <c r="L115" s="1"/>
    </row>
    <row r="116" spans="1:15" ht="17.45" customHeight="1" x14ac:dyDescent="0.2">
      <c r="A116" s="1"/>
      <c r="B116" s="43">
        <v>9</v>
      </c>
      <c r="C116" s="94" t="s">
        <v>76</v>
      </c>
      <c r="D116" s="28">
        <f t="shared" si="2"/>
        <v>0</v>
      </c>
      <c r="E116" s="28">
        <f t="shared" si="0"/>
        <v>0</v>
      </c>
      <c r="F116" s="28">
        <f t="shared" si="1"/>
        <v>0</v>
      </c>
      <c r="G116" s="280">
        <f>Code!G116</f>
        <v>0</v>
      </c>
      <c r="H116" s="280"/>
      <c r="I116" s="37">
        <f>Code!I116</f>
        <v>0</v>
      </c>
      <c r="J116" s="1"/>
      <c r="K116" s="1"/>
      <c r="L116" s="1"/>
    </row>
    <row r="117" spans="1:15" ht="17.45" customHeight="1" x14ac:dyDescent="0.2">
      <c r="A117" s="1"/>
      <c r="B117" s="43">
        <v>10</v>
      </c>
      <c r="C117" s="94" t="s">
        <v>77</v>
      </c>
      <c r="D117" s="28">
        <f t="shared" si="2"/>
        <v>0</v>
      </c>
      <c r="E117" s="28">
        <f t="shared" si="0"/>
        <v>0</v>
      </c>
      <c r="F117" s="28">
        <f t="shared" si="1"/>
        <v>0</v>
      </c>
      <c r="G117" s="280">
        <f>Code!G117</f>
        <v>0</v>
      </c>
      <c r="H117" s="280"/>
      <c r="I117" s="37">
        <f>Code!I117</f>
        <v>0</v>
      </c>
      <c r="J117" s="1"/>
      <c r="K117" s="1"/>
      <c r="L117" s="1"/>
    </row>
    <row r="118" spans="1:15" ht="17.45" customHeight="1" x14ac:dyDescent="0.2">
      <c r="A118" s="1"/>
      <c r="B118" s="43">
        <v>11</v>
      </c>
      <c r="C118" s="94" t="s">
        <v>78</v>
      </c>
      <c r="D118" s="28">
        <f t="shared" si="2"/>
        <v>0</v>
      </c>
      <c r="E118" s="28">
        <f t="shared" si="0"/>
        <v>0</v>
      </c>
      <c r="F118" s="28">
        <f t="shared" si="1"/>
        <v>0</v>
      </c>
      <c r="G118" s="280">
        <f>Code!G118</f>
        <v>0</v>
      </c>
      <c r="H118" s="280"/>
      <c r="I118" s="37">
        <f>Code!I118</f>
        <v>0</v>
      </c>
      <c r="J118" s="1"/>
      <c r="K118" s="1"/>
      <c r="L118" s="1"/>
    </row>
    <row r="119" spans="1:15" ht="17.45" customHeight="1" x14ac:dyDescent="0.2">
      <c r="A119" s="1"/>
      <c r="B119" s="43">
        <v>12</v>
      </c>
      <c r="C119" s="94" t="s">
        <v>79</v>
      </c>
      <c r="D119" s="28">
        <f t="shared" si="2"/>
        <v>0</v>
      </c>
      <c r="E119" s="28">
        <f t="shared" si="0"/>
        <v>0</v>
      </c>
      <c r="F119" s="28">
        <f t="shared" si="1"/>
        <v>0</v>
      </c>
      <c r="G119" s="280">
        <f>Code!G119</f>
        <v>0</v>
      </c>
      <c r="H119" s="280"/>
      <c r="I119" s="37">
        <f>Code!I119</f>
        <v>0</v>
      </c>
      <c r="J119" s="1"/>
      <c r="K119" s="1"/>
      <c r="L119" s="1"/>
    </row>
    <row r="120" spans="1:15" ht="17.45" customHeight="1" x14ac:dyDescent="0.2">
      <c r="A120" s="1"/>
      <c r="B120" s="43">
        <v>13</v>
      </c>
      <c r="C120" s="169" t="s">
        <v>322</v>
      </c>
      <c r="D120" s="28">
        <v>0</v>
      </c>
      <c r="E120" s="28">
        <v>0</v>
      </c>
      <c r="F120" s="28">
        <v>0</v>
      </c>
      <c r="G120" s="280">
        <f>Code!G120</f>
        <v>0</v>
      </c>
      <c r="H120" s="280"/>
      <c r="I120" s="37">
        <f>Code!I120</f>
        <v>0</v>
      </c>
      <c r="J120" s="1"/>
      <c r="K120" s="1"/>
      <c r="L120" s="1"/>
    </row>
    <row r="121" spans="1:15" ht="17.45" customHeight="1" x14ac:dyDescent="0.2">
      <c r="A121" s="1"/>
      <c r="B121" s="277" t="s">
        <v>50</v>
      </c>
      <c r="C121" s="278"/>
      <c r="D121" s="279"/>
      <c r="E121" s="28">
        <f>Code!E121</f>
        <v>0</v>
      </c>
      <c r="F121" s="28">
        <f>Code!F121</f>
        <v>0</v>
      </c>
      <c r="G121" s="281">
        <f>Code!G121</f>
        <v>0</v>
      </c>
      <c r="H121" s="282"/>
      <c r="I121" s="102">
        <f>Code!I121</f>
        <v>0</v>
      </c>
      <c r="J121" s="1"/>
      <c r="K121" s="1"/>
      <c r="L121" s="1"/>
    </row>
    <row r="122" spans="1:15" ht="17.4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5" ht="17.45" customHeight="1" x14ac:dyDescent="0.2">
      <c r="A123" s="1"/>
      <c r="B123" s="1"/>
      <c r="C123" s="1"/>
      <c r="D123" s="1"/>
      <c r="E123" s="1"/>
      <c r="F123" s="45"/>
      <c r="G123" s="45"/>
      <c r="H123" s="1"/>
      <c r="J123" s="1"/>
      <c r="K123" s="1"/>
      <c r="L123" s="1"/>
      <c r="M123" s="1"/>
      <c r="N123" s="1"/>
      <c r="O123" s="1"/>
    </row>
    <row r="124" spans="1:15" ht="17.45" customHeight="1" x14ac:dyDescent="0.2">
      <c r="A124" s="1"/>
      <c r="B124" s="1"/>
      <c r="C124" s="1"/>
      <c r="D124" s="1"/>
      <c r="E124" s="1"/>
      <c r="F124" s="1"/>
      <c r="G124" s="1"/>
      <c r="H124" s="1"/>
      <c r="I124" s="45" t="s">
        <v>89</v>
      </c>
      <c r="J124" s="1"/>
      <c r="K124" s="1"/>
      <c r="L124" s="1"/>
      <c r="M124" s="1"/>
      <c r="N124" s="1"/>
      <c r="O124" s="1"/>
    </row>
    <row r="125" spans="1:15" ht="17.4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7.4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7.4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5" ht="17.4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ht="17.45" customHeight="1" x14ac:dyDescent="0.2"/>
    <row r="130" ht="17.45" customHeight="1" x14ac:dyDescent="0.2"/>
    <row r="131" ht="17.45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7.45" customHeight="1" x14ac:dyDescent="0.2"/>
    <row r="140" ht="18.600000000000001" customHeight="1" x14ac:dyDescent="0.2"/>
    <row r="141" ht="18.600000000000001" customHeight="1" x14ac:dyDescent="0.2"/>
    <row r="142" ht="18.600000000000001" customHeight="1" x14ac:dyDescent="0.2"/>
    <row r="143" ht="18.600000000000001" customHeight="1" x14ac:dyDescent="0.2"/>
    <row r="144" ht="18.600000000000001" customHeight="1" x14ac:dyDescent="0.2"/>
    <row r="145" ht="18.600000000000001" customHeight="1" x14ac:dyDescent="0.2"/>
    <row r="146" ht="18.600000000000001" customHeight="1" x14ac:dyDescent="0.2"/>
    <row r="147" ht="18.600000000000001" customHeight="1" x14ac:dyDescent="0.2"/>
    <row r="148" ht="18.600000000000001" customHeight="1" x14ac:dyDescent="0.2"/>
    <row r="149" ht="18.600000000000001" customHeight="1" x14ac:dyDescent="0.2"/>
    <row r="150" ht="18.600000000000001" customHeight="1" x14ac:dyDescent="0.2"/>
    <row r="151" ht="18.600000000000001" customHeight="1" x14ac:dyDescent="0.2"/>
    <row r="152" ht="18.600000000000001" customHeight="1" x14ac:dyDescent="0.2"/>
    <row r="153" ht="18.600000000000001" customHeight="1" x14ac:dyDescent="0.2"/>
    <row r="154" ht="18.600000000000001" customHeight="1" x14ac:dyDescent="0.2"/>
    <row r="155" ht="18.600000000000001" customHeight="1" x14ac:dyDescent="0.2"/>
    <row r="156" ht="18.600000000000001" customHeight="1" x14ac:dyDescent="0.2"/>
    <row r="157" ht="18.600000000000001" customHeight="1" x14ac:dyDescent="0.2"/>
    <row r="158" ht="18.600000000000001" customHeight="1" x14ac:dyDescent="0.2"/>
    <row r="159" ht="18.600000000000001" customHeight="1" x14ac:dyDescent="0.2"/>
    <row r="160" ht="18.600000000000001" customHeight="1" x14ac:dyDescent="0.2"/>
    <row r="161" ht="18.600000000000001" customHeight="1" x14ac:dyDescent="0.2"/>
    <row r="162" ht="18.600000000000001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</sheetData>
  <mergeCells count="47">
    <mergeCell ref="J5:K5"/>
    <mergeCell ref="J52:K52"/>
    <mergeCell ref="B78:E78"/>
    <mergeCell ref="F78:I78"/>
    <mergeCell ref="B73:E73"/>
    <mergeCell ref="F73:I73"/>
    <mergeCell ref="B70:E70"/>
    <mergeCell ref="F70:I70"/>
    <mergeCell ref="B71:E71"/>
    <mergeCell ref="F71:I71"/>
    <mergeCell ref="B72:E72"/>
    <mergeCell ref="F72:I72"/>
    <mergeCell ref="B75:E75"/>
    <mergeCell ref="F75:I75"/>
    <mergeCell ref="B76:E76"/>
    <mergeCell ref="F76:I76"/>
    <mergeCell ref="G111:H111"/>
    <mergeCell ref="B69:E69"/>
    <mergeCell ref="F69:I69"/>
    <mergeCell ref="C4:F4"/>
    <mergeCell ref="C5:F5"/>
    <mergeCell ref="B77:E77"/>
    <mergeCell ref="F77:I77"/>
    <mergeCell ref="B81:E81"/>
    <mergeCell ref="F81:I81"/>
    <mergeCell ref="B82:E82"/>
    <mergeCell ref="F82:I82"/>
    <mergeCell ref="B79:E79"/>
    <mergeCell ref="F79:I79"/>
    <mergeCell ref="B80:E80"/>
    <mergeCell ref="F80:I80"/>
    <mergeCell ref="N13:Q13"/>
    <mergeCell ref="B121:D121"/>
    <mergeCell ref="G117:H117"/>
    <mergeCell ref="G118:H118"/>
    <mergeCell ref="G119:H119"/>
    <mergeCell ref="G121:H121"/>
    <mergeCell ref="G120:H120"/>
    <mergeCell ref="G112:H112"/>
    <mergeCell ref="G113:H113"/>
    <mergeCell ref="G114:H114"/>
    <mergeCell ref="G115:H115"/>
    <mergeCell ref="G116:H116"/>
    <mergeCell ref="G107:H107"/>
    <mergeCell ref="G108:H108"/>
    <mergeCell ref="G109:H109"/>
    <mergeCell ref="G110:H110"/>
  </mergeCells>
  <dataValidations count="11">
    <dataValidation type="whole" operator="lessThan" allowBlank="1" showInputMessage="1" showErrorMessage="1" error="Do not Enter Here " prompt="Auto Fill" sqref="G107 K24 K48 K22 J20 I107 K15:K16 K53:K59 S27:T28">
      <formula1>0</formula1>
    </dataValidation>
    <dataValidation type="whole" operator="lessThan" allowBlank="1" showInputMessage="1" showErrorMessage="1" error="Do not enter here any amount_x000a__x000a_Click  ` Cancel `" prompt="Auto Fill" sqref="I108:I121 G108:G121">
      <formula1>0</formula1>
    </dataValidation>
    <dataValidation type="whole" operator="lessThan" allowBlank="1" showInputMessage="1" showErrorMessage="1" sqref="K17:K21 K12 K14 I37 J25:J37 K25:K34 N5:O26 Q5:U26 P6:P26">
      <formula1>0</formula1>
    </dataValidation>
    <dataValidation type="whole" operator="lessThan" allowBlank="1" showInputMessage="1" showErrorMessage="1" error="Do not Enter Here " prompt="Auto Fill_x000a_please enter data in table given below" sqref="I11:I13">
      <formula1>0</formula1>
    </dataValidation>
    <dataValidation allowBlank="1" showInputMessage="1" showErrorMessage="1" prompt="Maximum Limit Rs. 25000_x000a_Not allow in new tax slab" sqref="K38"/>
    <dataValidation type="whole" operator="lessThan" allowBlank="1" showInputMessage="1" showErrorMessage="1" prompt="Ato Fill" sqref="I27">
      <formula1>0</formula1>
    </dataValidation>
    <dataValidation type="whole" operator="lessThan" allowBlank="1" showInputMessage="1" showErrorMessage="1" prompt="Auto Fill" sqref="I35:I36 K37">
      <formula1>0</formula1>
    </dataValidation>
    <dataValidation type="whole" operator="lessThan" allowBlank="1" showInputMessage="1" showErrorMessage="1" prompt="Auto Fill_x000a_Not allow in new tax slab" sqref="K35:K36">
      <formula1>0</formula1>
    </dataValidation>
    <dataValidation allowBlank="1" showInputMessage="1" showErrorMessage="1" prompt="Not allow in new tax slab" sqref="K40:K47"/>
    <dataValidation allowBlank="1" showInputMessage="1" showErrorMessage="1" prompt="Not allow in new tax slab_x000a_" sqref="K39"/>
    <dataValidation type="whole" operator="lessThan" allowBlank="1" showInputMessage="1" showErrorMessage="1" error="Do not Enter Here " prompt="Auto Fill_x000a_Not allow in new tax slab" sqref="K11 K9">
      <formula1>0</formula1>
    </dataValidation>
  </dataValidations>
  <pageMargins left="0.31496062992125984" right="0" top="0" bottom="0" header="0.51181102362204722" footer="0.51181102362204722"/>
  <pageSetup paperSize="9" orientation="portrait" horizontalDpi="4294967294" verticalDpi="4294967294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5</xdr:col>
                    <xdr:colOff>809625</xdr:colOff>
                    <xdr:row>2</xdr:row>
                    <xdr:rowOff>9525</xdr:rowOff>
                  </from>
                  <to>
                    <xdr:col>7</xdr:col>
                    <xdr:colOff>76200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>
                <anchor>
                  <from>
                    <xdr:col>9</xdr:col>
                    <xdr:colOff>28575</xdr:colOff>
                    <xdr:row>2</xdr:row>
                    <xdr:rowOff>0</xdr:rowOff>
                  </from>
                  <to>
                    <xdr:col>9</xdr:col>
                    <xdr:colOff>742950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149"/>
  <sheetViews>
    <sheetView topLeftCell="C43" workbookViewId="0">
      <selection activeCell="K55" sqref="K55"/>
    </sheetView>
  </sheetViews>
  <sheetFormatPr defaultRowHeight="12.75" x14ac:dyDescent="0.2"/>
  <cols>
    <col min="1" max="1" width="4.28515625" customWidth="1"/>
    <col min="2" max="2" width="6" customWidth="1"/>
    <col min="4" max="4" width="8.28515625" customWidth="1"/>
    <col min="6" max="6" width="13" customWidth="1"/>
    <col min="7" max="7" width="11.28515625" customWidth="1"/>
    <col min="8" max="8" width="3.5703125" customWidth="1"/>
    <col min="9" max="9" width="12.5703125" customWidth="1"/>
    <col min="10" max="10" width="9.85546875" customWidth="1"/>
    <col min="11" max="11" width="12" customWidth="1"/>
    <col min="13" max="13" width="15.7109375" customWidth="1"/>
    <col min="14" max="14" width="10" bestFit="1" customWidth="1"/>
    <col min="15" max="15" width="9" customWidth="1"/>
    <col min="17" max="17" width="7.85546875" customWidth="1"/>
    <col min="18" max="18" width="8.42578125" customWidth="1"/>
    <col min="19" max="19" width="10.140625" customWidth="1"/>
    <col min="20" max="20" width="8.42578125" customWidth="1"/>
    <col min="23" max="23" width="13" customWidth="1"/>
  </cols>
  <sheetData>
    <row r="1" spans="1:23" ht="18" customHeight="1" x14ac:dyDescent="0.35">
      <c r="A1" s="78"/>
      <c r="B1" s="47"/>
      <c r="C1" s="79" t="s">
        <v>39</v>
      </c>
      <c r="D1" s="56"/>
      <c r="E1" s="47"/>
      <c r="F1" s="47"/>
      <c r="G1" s="47"/>
      <c r="H1" s="47"/>
      <c r="I1" s="47"/>
      <c r="J1" s="47"/>
      <c r="K1" s="181"/>
      <c r="L1" s="42">
        <f>K54</f>
        <v>0</v>
      </c>
      <c r="M1" s="235" t="s">
        <v>352</v>
      </c>
      <c r="N1" s="239" t="s">
        <v>351</v>
      </c>
      <c r="O1" s="63"/>
      <c r="P1" s="63"/>
      <c r="Q1" s="1"/>
      <c r="R1" s="1"/>
      <c r="S1" s="1"/>
      <c r="T1" s="30"/>
      <c r="U1" s="30"/>
      <c r="V1" s="1"/>
    </row>
    <row r="2" spans="1:23" ht="18" customHeight="1" x14ac:dyDescent="0.3">
      <c r="A2" s="80"/>
      <c r="B2" s="22"/>
      <c r="C2" s="22"/>
      <c r="D2" s="45"/>
      <c r="E2" s="22"/>
      <c r="F2" s="22"/>
      <c r="G2" s="22"/>
      <c r="H2" s="22"/>
      <c r="I2" s="22"/>
      <c r="J2" s="224" t="s">
        <v>352</v>
      </c>
      <c r="K2" s="223" t="s">
        <v>335</v>
      </c>
      <c r="L2" s="42"/>
      <c r="M2" s="236" t="s">
        <v>85</v>
      </c>
      <c r="N2" s="240" t="s">
        <v>349</v>
      </c>
      <c r="O2" s="64"/>
      <c r="P2" s="64"/>
      <c r="Q2" s="30"/>
      <c r="R2" s="30"/>
      <c r="S2" s="31"/>
      <c r="T2" s="30"/>
      <c r="U2" s="30"/>
      <c r="V2" s="1"/>
      <c r="W2" s="42"/>
    </row>
    <row r="3" spans="1:23" ht="18" customHeight="1" x14ac:dyDescent="0.3">
      <c r="A3" s="50">
        <v>1</v>
      </c>
      <c r="B3" s="40" t="s">
        <v>123</v>
      </c>
      <c r="C3" s="5"/>
      <c r="D3" s="6"/>
      <c r="E3" s="45"/>
      <c r="F3" s="45"/>
      <c r="G3" s="5"/>
      <c r="H3" s="5"/>
      <c r="I3" s="45"/>
      <c r="J3" s="225" t="str">
        <f>IF('Income Tax Calculation'!A1=2,"Srcitizen","Other")</f>
        <v>Srcitizen</v>
      </c>
      <c r="K3" s="179" t="str">
        <f>IF('Income Tax Calculation'!B1=1,"Old","New")</f>
        <v>New</v>
      </c>
      <c r="L3" s="42"/>
      <c r="M3" s="237" t="s">
        <v>86</v>
      </c>
      <c r="N3" s="241" t="s">
        <v>350</v>
      </c>
      <c r="O3" s="64"/>
      <c r="P3" s="64"/>
      <c r="Q3" s="30"/>
      <c r="R3" s="30"/>
      <c r="S3" s="31"/>
      <c r="T3" s="30"/>
      <c r="U3" s="30"/>
      <c r="V3" s="1"/>
      <c r="W3" s="42"/>
    </row>
    <row r="4" spans="1:23" ht="18" customHeight="1" x14ac:dyDescent="0.3">
      <c r="A4" s="50">
        <v>2</v>
      </c>
      <c r="B4" s="5" t="s">
        <v>38</v>
      </c>
      <c r="C4" s="287"/>
      <c r="D4" s="287"/>
      <c r="E4" s="287"/>
      <c r="F4" s="287"/>
      <c r="G4" s="5" t="s">
        <v>40</v>
      </c>
      <c r="H4" s="5"/>
      <c r="I4" s="45"/>
      <c r="J4" s="298"/>
      <c r="K4" s="299"/>
      <c r="L4" s="42"/>
      <c r="M4" s="238" t="s">
        <v>87</v>
      </c>
      <c r="N4" s="6"/>
      <c r="O4" s="64"/>
      <c r="P4" s="64"/>
      <c r="Q4" s="30"/>
      <c r="R4" s="30"/>
      <c r="S4" s="31"/>
      <c r="T4" s="30"/>
      <c r="U4" s="30"/>
      <c r="V4" s="1"/>
      <c r="W4" s="42"/>
    </row>
    <row r="5" spans="1:23" ht="18" customHeight="1" x14ac:dyDescent="0.3">
      <c r="A5" s="51">
        <v>3</v>
      </c>
      <c r="B5" s="9" t="s">
        <v>36</v>
      </c>
      <c r="C5" s="287"/>
      <c r="D5" s="287"/>
      <c r="E5" s="287"/>
      <c r="F5" s="287"/>
      <c r="G5" s="81"/>
      <c r="H5" s="11" t="s">
        <v>41</v>
      </c>
      <c r="I5" s="11"/>
      <c r="J5" s="298"/>
      <c r="K5" s="299"/>
      <c r="L5" s="42"/>
      <c r="M5" s="45"/>
      <c r="N5" s="5"/>
      <c r="O5" s="64"/>
      <c r="P5" s="64"/>
      <c r="Q5" s="30"/>
      <c r="R5" s="30"/>
      <c r="S5" s="31"/>
      <c r="T5" s="34"/>
      <c r="U5" s="31"/>
      <c r="V5" s="1"/>
    </row>
    <row r="6" spans="1:23" ht="18" customHeight="1" x14ac:dyDescent="0.3">
      <c r="A6" s="52">
        <v>4</v>
      </c>
      <c r="B6" s="4" t="s">
        <v>0</v>
      </c>
      <c r="C6" s="12" t="s">
        <v>104</v>
      </c>
      <c r="D6" s="13"/>
      <c r="E6" s="13"/>
      <c r="F6" s="13"/>
      <c r="G6" s="13"/>
      <c r="H6" s="13"/>
      <c r="I6" s="13"/>
      <c r="J6" s="75" t="s">
        <v>37</v>
      </c>
      <c r="K6" s="82">
        <f>'Income Tax Calculation'!K6</f>
        <v>0</v>
      </c>
      <c r="L6" s="42"/>
      <c r="M6" s="45"/>
      <c r="N6" s="5"/>
      <c r="O6" s="64"/>
      <c r="P6" s="65"/>
      <c r="Q6" s="32"/>
      <c r="R6" s="30"/>
      <c r="S6" s="33"/>
      <c r="T6" s="34"/>
      <c r="U6" s="34"/>
      <c r="V6" s="1"/>
    </row>
    <row r="7" spans="1:23" ht="18" customHeight="1" x14ac:dyDescent="0.3">
      <c r="A7" s="50"/>
      <c r="B7" s="4" t="s">
        <v>1</v>
      </c>
      <c r="C7" s="5" t="s">
        <v>105</v>
      </c>
      <c r="D7" s="6"/>
      <c r="E7" s="6"/>
      <c r="F7" s="6"/>
      <c r="G7" s="6"/>
      <c r="H7" s="6"/>
      <c r="I7" s="6"/>
      <c r="J7" s="75"/>
      <c r="K7" s="83">
        <f>'Income Tax Calculation'!K7</f>
        <v>0</v>
      </c>
      <c r="L7" s="42"/>
      <c r="M7" s="188" t="s">
        <v>336</v>
      </c>
      <c r="N7" s="189"/>
      <c r="O7" s="263" t="s">
        <v>375</v>
      </c>
      <c r="P7" s="189"/>
      <c r="Q7" s="262"/>
      <c r="R7" s="190"/>
      <c r="S7" s="190"/>
      <c r="T7" s="190"/>
      <c r="U7" s="34"/>
      <c r="V7" s="1"/>
    </row>
    <row r="8" spans="1:23" ht="18" customHeight="1" x14ac:dyDescent="0.3">
      <c r="A8" s="50"/>
      <c r="B8" s="4" t="s">
        <v>2</v>
      </c>
      <c r="C8" s="5" t="s">
        <v>124</v>
      </c>
      <c r="D8" s="6"/>
      <c r="E8" s="6"/>
      <c r="F8" s="6"/>
      <c r="G8" s="6"/>
      <c r="H8" s="6"/>
      <c r="I8" s="6"/>
      <c r="J8" s="75"/>
      <c r="K8" s="83">
        <f>'Income Tax Calculation'!K8</f>
        <v>0</v>
      </c>
      <c r="L8" s="42"/>
      <c r="M8" s="191" t="s">
        <v>337</v>
      </c>
      <c r="N8" s="192"/>
      <c r="O8" s="185" t="s">
        <v>338</v>
      </c>
      <c r="P8" s="193" t="s">
        <v>339</v>
      </c>
      <c r="Q8" s="194" t="s">
        <v>340</v>
      </c>
      <c r="R8" s="171"/>
      <c r="S8" s="171"/>
      <c r="T8" s="171"/>
      <c r="U8" s="34"/>
      <c r="V8" s="1"/>
    </row>
    <row r="9" spans="1:23" ht="18" customHeight="1" x14ac:dyDescent="0.3">
      <c r="A9" s="50"/>
      <c r="B9" s="4" t="s">
        <v>7</v>
      </c>
      <c r="C9" s="5" t="s">
        <v>91</v>
      </c>
      <c r="D9" s="6"/>
      <c r="E9" s="69"/>
      <c r="F9" s="44"/>
      <c r="G9" s="5"/>
      <c r="H9" s="29" t="s">
        <v>34</v>
      </c>
      <c r="I9" s="82">
        <f>'Income Tax Calculation'!I9</f>
        <v>0</v>
      </c>
      <c r="J9" s="75"/>
      <c r="K9" s="83">
        <f>IF(K3="New",0,I9-I10)</f>
        <v>0</v>
      </c>
      <c r="L9" s="42"/>
      <c r="M9" s="195">
        <v>0</v>
      </c>
      <c r="N9" s="196">
        <v>250000</v>
      </c>
      <c r="O9" s="197">
        <v>0</v>
      </c>
      <c r="P9" s="198">
        <v>0</v>
      </c>
      <c r="Q9" s="199"/>
      <c r="R9" s="171"/>
      <c r="S9" s="171"/>
      <c r="T9" s="171"/>
      <c r="U9" s="34"/>
      <c r="V9" s="1"/>
    </row>
    <row r="10" spans="1:23" ht="18" customHeight="1" x14ac:dyDescent="0.3">
      <c r="A10" s="50"/>
      <c r="B10" s="4"/>
      <c r="C10" s="5"/>
      <c r="D10" s="6"/>
      <c r="E10" s="69"/>
      <c r="G10" s="5" t="s">
        <v>118</v>
      </c>
      <c r="H10" s="29" t="s">
        <v>34</v>
      </c>
      <c r="I10" s="86">
        <f>'Income Tax Calculation'!I10</f>
        <v>0</v>
      </c>
      <c r="J10" s="109" t="s">
        <v>102</v>
      </c>
      <c r="K10" s="83"/>
      <c r="L10" s="42"/>
      <c r="M10" s="200">
        <v>250000</v>
      </c>
      <c r="N10" s="201">
        <v>500000</v>
      </c>
      <c r="O10" s="202">
        <v>12500</v>
      </c>
      <c r="P10" s="203">
        <f>O10</f>
        <v>12500</v>
      </c>
      <c r="Q10" s="204">
        <v>0.05</v>
      </c>
      <c r="R10" s="190"/>
      <c r="S10" s="190"/>
      <c r="T10" s="190"/>
      <c r="U10" s="34"/>
      <c r="V10" s="1"/>
    </row>
    <row r="11" spans="1:23" ht="18" customHeight="1" x14ac:dyDescent="0.3">
      <c r="A11" s="50">
        <v>5</v>
      </c>
      <c r="B11" s="4" t="s">
        <v>0</v>
      </c>
      <c r="C11" s="5" t="s">
        <v>99</v>
      </c>
      <c r="D11" s="6"/>
      <c r="E11" s="6"/>
      <c r="F11" s="6"/>
      <c r="G11" s="6"/>
      <c r="H11" s="29" t="s">
        <v>34</v>
      </c>
      <c r="I11" s="82">
        <f>E121</f>
        <v>0</v>
      </c>
      <c r="J11" s="75"/>
      <c r="K11" s="83">
        <f>IF(K3="New",0,I11-I13)</f>
        <v>0</v>
      </c>
      <c r="L11" s="42"/>
      <c r="M11" s="200">
        <v>500000</v>
      </c>
      <c r="N11" s="201">
        <v>750000</v>
      </c>
      <c r="O11" s="202">
        <v>25000</v>
      </c>
      <c r="P11" s="203">
        <f>O10+O11</f>
        <v>37500</v>
      </c>
      <c r="Q11" s="204">
        <v>0.1</v>
      </c>
      <c r="R11" s="190"/>
      <c r="S11" s="190"/>
      <c r="T11" s="190"/>
      <c r="U11" s="34"/>
      <c r="V11" s="1"/>
    </row>
    <row r="12" spans="1:23" ht="18" customHeight="1" x14ac:dyDescent="0.3">
      <c r="A12" s="50"/>
      <c r="B12" s="4" t="s">
        <v>1</v>
      </c>
      <c r="C12" s="5" t="s">
        <v>93</v>
      </c>
      <c r="D12" s="6"/>
      <c r="E12" s="6"/>
      <c r="F12" s="6"/>
      <c r="G12" s="45"/>
      <c r="H12" s="29" t="s">
        <v>34</v>
      </c>
      <c r="I12" s="76">
        <f>IF(K3="New",0,F121)</f>
        <v>0</v>
      </c>
      <c r="J12" s="109" t="s">
        <v>88</v>
      </c>
      <c r="K12" s="83"/>
      <c r="L12" s="42"/>
      <c r="M12" s="205">
        <v>750000</v>
      </c>
      <c r="N12" s="206">
        <v>1000000</v>
      </c>
      <c r="O12" s="207">
        <v>37500</v>
      </c>
      <c r="P12" s="208">
        <f>O10+O11+O12</f>
        <v>75000</v>
      </c>
      <c r="Q12" s="204">
        <v>0.15</v>
      </c>
      <c r="R12" s="190"/>
      <c r="S12" s="190"/>
      <c r="T12" s="190"/>
      <c r="U12" s="31"/>
      <c r="V12" s="1"/>
    </row>
    <row r="13" spans="1:23" ht="18" customHeight="1" x14ac:dyDescent="0.3">
      <c r="A13" s="50"/>
      <c r="B13" s="4" t="s">
        <v>2</v>
      </c>
      <c r="C13" s="5" t="s">
        <v>100</v>
      </c>
      <c r="D13" s="6"/>
      <c r="E13" s="6"/>
      <c r="F13" s="6"/>
      <c r="G13" s="6"/>
      <c r="H13" s="29" t="s">
        <v>34</v>
      </c>
      <c r="I13" s="86">
        <f>G121</f>
        <v>0</v>
      </c>
      <c r="J13" s="75"/>
      <c r="K13" s="27"/>
      <c r="L13" s="42"/>
      <c r="M13" s="205">
        <v>1000000</v>
      </c>
      <c r="N13" s="206">
        <v>1250000</v>
      </c>
      <c r="O13" s="207">
        <v>50000</v>
      </c>
      <c r="P13" s="208">
        <f>O10+O11+O12+O13</f>
        <v>125000</v>
      </c>
      <c r="Q13" s="204">
        <v>0.2</v>
      </c>
      <c r="R13" s="190"/>
      <c r="S13" s="190"/>
      <c r="T13" s="190"/>
      <c r="U13" s="31"/>
      <c r="V13" s="1"/>
    </row>
    <row r="14" spans="1:23" ht="18" customHeight="1" x14ac:dyDescent="0.3">
      <c r="A14" s="51"/>
      <c r="B14" s="71"/>
      <c r="C14" s="9" t="s">
        <v>101</v>
      </c>
      <c r="D14" s="6"/>
      <c r="E14" s="10"/>
      <c r="F14" s="10"/>
      <c r="G14" s="10"/>
      <c r="H14" s="10"/>
      <c r="I14" s="10"/>
      <c r="J14" s="81"/>
      <c r="K14" s="86"/>
      <c r="L14" s="42"/>
      <c r="M14" s="200">
        <v>1250000</v>
      </c>
      <c r="N14" s="201">
        <v>1500000</v>
      </c>
      <c r="O14" s="202">
        <v>62500</v>
      </c>
      <c r="P14" s="203">
        <f>O10+O11+O12+O13+O14</f>
        <v>187500</v>
      </c>
      <c r="Q14" s="204">
        <v>0.25</v>
      </c>
      <c r="R14" s="171"/>
      <c r="S14" s="171"/>
      <c r="T14" s="171"/>
      <c r="U14" s="1"/>
    </row>
    <row r="15" spans="1:23" ht="18" customHeight="1" x14ac:dyDescent="0.3">
      <c r="A15" s="51">
        <v>6</v>
      </c>
      <c r="B15" s="124"/>
      <c r="C15" s="259" t="s">
        <v>370</v>
      </c>
      <c r="D15" s="14"/>
      <c r="E15" s="10"/>
      <c r="F15" s="10"/>
      <c r="G15" s="10"/>
      <c r="H15" s="10"/>
      <c r="I15" s="10"/>
      <c r="J15" s="90"/>
      <c r="K15" s="86">
        <f>IF(K3="New",0,IF(K6&gt;50000,50000,0))</f>
        <v>0</v>
      </c>
      <c r="L15" s="42"/>
      <c r="M15" s="274" t="s">
        <v>361</v>
      </c>
      <c r="N15" s="275"/>
      <c r="O15" s="275"/>
      <c r="P15" s="276"/>
      <c r="Q15" s="242">
        <v>0.3</v>
      </c>
      <c r="R15" s="171"/>
      <c r="S15" s="171"/>
      <c r="T15" s="171"/>
      <c r="U15" s="1"/>
    </row>
    <row r="16" spans="1:23" ht="18" customHeight="1" x14ac:dyDescent="0.3">
      <c r="A16" s="53">
        <v>7</v>
      </c>
      <c r="B16" s="7"/>
      <c r="C16" s="7" t="s">
        <v>96</v>
      </c>
      <c r="D16" s="84"/>
      <c r="E16" s="84"/>
      <c r="F16" s="84"/>
      <c r="G16" s="84"/>
      <c r="H16" s="84"/>
      <c r="I16" s="84"/>
      <c r="J16" s="45" t="s">
        <v>37</v>
      </c>
      <c r="K16" s="76">
        <f>K6+K7+K8+K9+K11-K15</f>
        <v>0</v>
      </c>
      <c r="L16" s="42"/>
      <c r="M16" s="171"/>
      <c r="N16" s="171"/>
      <c r="O16" s="171"/>
      <c r="P16" s="171"/>
      <c r="Q16" s="171"/>
      <c r="R16" s="171"/>
      <c r="S16" s="190"/>
      <c r="T16" s="190"/>
      <c r="U16" s="1"/>
    </row>
    <row r="17" spans="1:21" ht="18" customHeight="1" x14ac:dyDescent="0.3">
      <c r="A17" s="52">
        <v>8</v>
      </c>
      <c r="B17" s="12" t="s">
        <v>3</v>
      </c>
      <c r="C17" s="12"/>
      <c r="D17" s="13"/>
      <c r="E17" s="12"/>
      <c r="F17" s="56"/>
      <c r="G17" s="45"/>
      <c r="H17" s="56"/>
      <c r="I17" s="56"/>
      <c r="J17" s="56"/>
      <c r="K17" s="83"/>
      <c r="L17" s="42"/>
      <c r="T17" s="190"/>
      <c r="U17" s="1"/>
    </row>
    <row r="18" spans="1:21" ht="18" customHeight="1" x14ac:dyDescent="0.3">
      <c r="A18" s="50"/>
      <c r="B18" s="5" t="s">
        <v>0</v>
      </c>
      <c r="C18" s="5" t="s">
        <v>4</v>
      </c>
      <c r="D18" s="6"/>
      <c r="E18" s="6"/>
      <c r="F18" s="45"/>
      <c r="G18" s="45"/>
      <c r="H18" s="45"/>
      <c r="I18" s="75" t="s">
        <v>35</v>
      </c>
      <c r="J18" s="85">
        <f>'Income Tax Calculation'!J18</f>
        <v>0</v>
      </c>
      <c r="K18" s="85"/>
      <c r="L18" s="42"/>
      <c r="M18" s="254" t="s">
        <v>364</v>
      </c>
      <c r="N18" s="244"/>
      <c r="O18" s="245" t="s">
        <v>341</v>
      </c>
      <c r="P18" s="246"/>
      <c r="Q18" s="244"/>
      <c r="R18" s="245" t="s">
        <v>342</v>
      </c>
      <c r="S18" s="246"/>
      <c r="T18" s="190"/>
      <c r="U18" s="1"/>
    </row>
    <row r="19" spans="1:21" ht="18" customHeight="1" x14ac:dyDescent="0.3">
      <c r="A19" s="50"/>
      <c r="B19" s="5" t="s">
        <v>1</v>
      </c>
      <c r="C19" s="5" t="s">
        <v>5</v>
      </c>
      <c r="D19" s="6"/>
      <c r="E19" s="6"/>
      <c r="F19" s="45"/>
      <c r="G19" s="45"/>
      <c r="H19" s="45"/>
      <c r="I19" s="75" t="s">
        <v>35</v>
      </c>
      <c r="J19" s="85">
        <f>'Income Tax Calculation'!J19</f>
        <v>0</v>
      </c>
      <c r="K19" s="85"/>
      <c r="L19" s="42"/>
      <c r="M19" s="210" t="s">
        <v>365</v>
      </c>
      <c r="N19" s="211" t="s">
        <v>344</v>
      </c>
      <c r="O19" s="247" t="s">
        <v>345</v>
      </c>
      <c r="P19" s="213" t="s">
        <v>339</v>
      </c>
      <c r="Q19" s="211" t="s">
        <v>344</v>
      </c>
      <c r="R19" s="247" t="s">
        <v>345</v>
      </c>
      <c r="S19" s="213" t="s">
        <v>339</v>
      </c>
      <c r="T19" s="214" t="s">
        <v>346</v>
      </c>
      <c r="U19" s="1"/>
    </row>
    <row r="20" spans="1:21" ht="18" customHeight="1" x14ac:dyDescent="0.3">
      <c r="A20" s="50"/>
      <c r="B20" s="5" t="s">
        <v>2</v>
      </c>
      <c r="C20" s="5" t="s">
        <v>6</v>
      </c>
      <c r="D20" s="6"/>
      <c r="E20" s="6"/>
      <c r="F20" s="45"/>
      <c r="G20" s="45"/>
      <c r="H20" s="45"/>
      <c r="I20" s="75" t="s">
        <v>35</v>
      </c>
      <c r="J20" s="85">
        <f>ROUND((J18-J19)*0.3,0)</f>
        <v>0</v>
      </c>
      <c r="K20" s="85"/>
      <c r="L20" s="42"/>
      <c r="M20" s="255">
        <v>250000</v>
      </c>
      <c r="N20" s="244">
        <v>0</v>
      </c>
      <c r="O20" s="245">
        <v>0</v>
      </c>
      <c r="P20" s="246">
        <v>0</v>
      </c>
      <c r="Q20" s="244">
        <v>0</v>
      </c>
      <c r="R20" s="245">
        <v>0</v>
      </c>
      <c r="S20" s="246">
        <v>0</v>
      </c>
      <c r="T20" s="243">
        <v>0</v>
      </c>
      <c r="U20" s="1"/>
    </row>
    <row r="21" spans="1:21" ht="18" customHeight="1" x14ac:dyDescent="0.3">
      <c r="A21" s="50"/>
      <c r="B21" s="5" t="s">
        <v>7</v>
      </c>
      <c r="C21" s="5" t="s">
        <v>8</v>
      </c>
      <c r="D21" s="6"/>
      <c r="E21" s="6"/>
      <c r="F21" s="45"/>
      <c r="G21" s="45"/>
      <c r="H21" s="45"/>
      <c r="I21" s="75" t="s">
        <v>35</v>
      </c>
      <c r="J21" s="85">
        <f>'Income Tax Calculation'!J21</f>
        <v>0</v>
      </c>
      <c r="K21" s="85"/>
      <c r="L21" s="42"/>
      <c r="M21" s="255">
        <v>500000</v>
      </c>
      <c r="N21" s="251">
        <v>12500</v>
      </c>
      <c r="O21" s="252">
        <f>ROUND(N21*0.04,0)</f>
        <v>500</v>
      </c>
      <c r="P21" s="253">
        <f>N21+O21</f>
        <v>13000</v>
      </c>
      <c r="Q21" s="251">
        <v>12500</v>
      </c>
      <c r="R21" s="252">
        <f>ROUND(Q21*0.04,0)</f>
        <v>500</v>
      </c>
      <c r="S21" s="253">
        <f>Q21+R21</f>
        <v>13000</v>
      </c>
      <c r="T21" s="243">
        <v>0</v>
      </c>
      <c r="U21" s="1"/>
    </row>
    <row r="22" spans="1:21" ht="18" customHeight="1" x14ac:dyDescent="0.3">
      <c r="A22" s="51"/>
      <c r="B22" s="9"/>
      <c r="C22" s="9"/>
      <c r="D22" s="9" t="s">
        <v>29</v>
      </c>
      <c r="E22" s="9"/>
      <c r="F22" s="81"/>
      <c r="G22" s="45"/>
      <c r="H22" s="81"/>
      <c r="I22" s="81"/>
      <c r="J22" s="75" t="s">
        <v>37</v>
      </c>
      <c r="K22" s="86">
        <f>IF(K3="New",0,J18-J19-J20-J21)</f>
        <v>0</v>
      </c>
      <c r="L22" s="42"/>
      <c r="M22" s="255">
        <v>750000</v>
      </c>
      <c r="N22" s="216">
        <v>22500</v>
      </c>
      <c r="O22" s="217">
        <f>ROUND(N22*0.04,0)</f>
        <v>900</v>
      </c>
      <c r="P22" s="218">
        <f>N22+O22</f>
        <v>23400</v>
      </c>
      <c r="Q22" s="216">
        <v>37500</v>
      </c>
      <c r="R22" s="219">
        <v>1500</v>
      </c>
      <c r="S22" s="218">
        <f>Q22+R22</f>
        <v>39000</v>
      </c>
      <c r="T22" s="220">
        <f>P22-S22</f>
        <v>-15600</v>
      </c>
      <c r="U22" s="1"/>
    </row>
    <row r="23" spans="1:21" ht="18" customHeight="1" x14ac:dyDescent="0.3">
      <c r="A23" s="53">
        <v>9</v>
      </c>
      <c r="B23" s="70"/>
      <c r="C23" s="7" t="s">
        <v>28</v>
      </c>
      <c r="D23" s="7"/>
      <c r="E23" s="7"/>
      <c r="F23" s="14"/>
      <c r="G23" s="14"/>
      <c r="H23" s="7"/>
      <c r="I23" s="84"/>
      <c r="J23" s="87" t="s">
        <v>37</v>
      </c>
      <c r="K23" s="82">
        <f>'Income Tax Calculation'!K23</f>
        <v>0</v>
      </c>
      <c r="L23" s="42"/>
      <c r="M23" s="256">
        <v>1000000</v>
      </c>
      <c r="N23" s="221">
        <v>72500</v>
      </c>
      <c r="O23" s="217">
        <v>2900</v>
      </c>
      <c r="P23" s="218">
        <f>N23+O23</f>
        <v>75400</v>
      </c>
      <c r="Q23" s="221">
        <v>75000</v>
      </c>
      <c r="R23" s="222">
        <v>3000</v>
      </c>
      <c r="S23" s="218">
        <f>Q23+R23</f>
        <v>78000</v>
      </c>
      <c r="T23" s="220">
        <f>P23-S23</f>
        <v>-2600</v>
      </c>
      <c r="U23" s="1"/>
    </row>
    <row r="24" spans="1:21" ht="18" customHeight="1" x14ac:dyDescent="0.3">
      <c r="A24" s="53">
        <v>10</v>
      </c>
      <c r="B24" s="70"/>
      <c r="C24" s="7" t="s">
        <v>30</v>
      </c>
      <c r="D24" s="14"/>
      <c r="E24" s="14"/>
      <c r="F24" s="14"/>
      <c r="G24" s="10"/>
      <c r="H24" s="84"/>
      <c r="I24" s="84"/>
      <c r="J24" s="75" t="s">
        <v>37</v>
      </c>
      <c r="K24" s="76">
        <f>K16+K22+K23</f>
        <v>0</v>
      </c>
      <c r="L24" s="42"/>
      <c r="M24" s="256">
        <v>1250000</v>
      </c>
      <c r="N24" s="221">
        <v>127500</v>
      </c>
      <c r="O24" s="217">
        <v>5100</v>
      </c>
      <c r="P24" s="218">
        <f>N24+O24</f>
        <v>132600</v>
      </c>
      <c r="Q24" s="221">
        <v>125000</v>
      </c>
      <c r="R24" s="222">
        <v>5000</v>
      </c>
      <c r="S24" s="218">
        <f>Q24+R24</f>
        <v>130000</v>
      </c>
      <c r="T24" s="220">
        <f>P24-S24</f>
        <v>2600</v>
      </c>
      <c r="U24" s="1"/>
    </row>
    <row r="25" spans="1:21" ht="18" customHeight="1" x14ac:dyDescent="0.3">
      <c r="A25" s="52">
        <v>11</v>
      </c>
      <c r="B25" s="15" t="s">
        <v>9</v>
      </c>
      <c r="C25" s="12" t="s">
        <v>10</v>
      </c>
      <c r="D25" s="13"/>
      <c r="E25" s="13"/>
      <c r="F25" s="13"/>
      <c r="G25" s="13"/>
      <c r="H25" s="56"/>
      <c r="I25" s="56"/>
      <c r="J25" s="56"/>
      <c r="K25" s="82"/>
      <c r="L25" s="42"/>
      <c r="M25" s="256">
        <v>1500000</v>
      </c>
      <c r="N25" s="221">
        <v>202500</v>
      </c>
      <c r="O25" s="217">
        <v>8100</v>
      </c>
      <c r="P25" s="218">
        <f>N25+O25</f>
        <v>210600</v>
      </c>
      <c r="Q25" s="221">
        <v>187500</v>
      </c>
      <c r="R25" s="222">
        <v>7500</v>
      </c>
      <c r="S25" s="218">
        <f>Q25+R25</f>
        <v>195000</v>
      </c>
      <c r="T25" s="220">
        <f>P25-S25</f>
        <v>15600</v>
      </c>
      <c r="U25" s="1"/>
    </row>
    <row r="26" spans="1:21" ht="18" customHeight="1" x14ac:dyDescent="0.3">
      <c r="A26" s="50"/>
      <c r="B26" s="96"/>
      <c r="C26" s="5" t="s">
        <v>320</v>
      </c>
      <c r="D26" s="6"/>
      <c r="E26" s="6"/>
      <c r="F26" s="6"/>
      <c r="G26" s="6"/>
      <c r="H26" s="45" t="s">
        <v>35</v>
      </c>
      <c r="I26" s="45">
        <f>'Income Tax Calculation'!I26</f>
        <v>0</v>
      </c>
      <c r="J26" s="45"/>
      <c r="K26" s="83"/>
      <c r="L26" s="42"/>
      <c r="M26" s="248"/>
      <c r="N26" s="248"/>
      <c r="O26" s="248"/>
      <c r="P26" s="248"/>
      <c r="Q26" s="248"/>
      <c r="R26" s="248"/>
      <c r="S26" s="248"/>
      <c r="T26" s="248"/>
      <c r="U26" s="1"/>
    </row>
    <row r="27" spans="1:21" ht="18" customHeight="1" x14ac:dyDescent="0.3">
      <c r="A27" s="50"/>
      <c r="B27" s="168"/>
      <c r="C27" s="36" t="s">
        <v>321</v>
      </c>
      <c r="D27" s="6"/>
      <c r="E27" s="6"/>
      <c r="F27" s="6"/>
      <c r="G27" s="6"/>
      <c r="H27" s="1" t="s">
        <v>35</v>
      </c>
      <c r="I27" s="45">
        <f>K8</f>
        <v>0</v>
      </c>
      <c r="J27" s="45"/>
      <c r="K27" s="83"/>
      <c r="L27" s="42"/>
      <c r="M27" s="249" t="s">
        <v>362</v>
      </c>
      <c r="N27" s="250" t="s">
        <v>363</v>
      </c>
      <c r="O27" s="250"/>
      <c r="P27" s="44"/>
      <c r="Q27" s="44"/>
      <c r="R27" s="44"/>
      <c r="S27" s="44"/>
      <c r="T27" s="190"/>
      <c r="U27" s="1"/>
    </row>
    <row r="28" spans="1:21" ht="18" customHeight="1" x14ac:dyDescent="0.3">
      <c r="A28" s="50"/>
      <c r="B28" s="96"/>
      <c r="C28" s="5" t="s">
        <v>313</v>
      </c>
      <c r="D28" s="6"/>
      <c r="E28" s="6"/>
      <c r="F28" s="6"/>
      <c r="G28" s="6"/>
      <c r="H28" s="45" t="s">
        <v>35</v>
      </c>
      <c r="I28" s="45">
        <f>'Income Tax Calculation'!I28</f>
        <v>0</v>
      </c>
      <c r="J28" s="45"/>
      <c r="K28" s="83"/>
      <c r="L28" s="42"/>
      <c r="M28" s="226"/>
      <c r="N28" s="226"/>
      <c r="O28" s="95"/>
      <c r="P28" s="226"/>
      <c r="Q28" s="226"/>
      <c r="R28" s="95"/>
      <c r="S28" s="226"/>
      <c r="T28" s="229"/>
      <c r="U28" s="1"/>
    </row>
    <row r="29" spans="1:21" ht="18" customHeight="1" x14ac:dyDescent="0.3">
      <c r="A29" s="50"/>
      <c r="B29" s="96"/>
      <c r="C29" s="5" t="s">
        <v>314</v>
      </c>
      <c r="D29" s="6"/>
      <c r="E29" s="6"/>
      <c r="F29" s="6"/>
      <c r="G29" s="6"/>
      <c r="H29" s="45" t="s">
        <v>35</v>
      </c>
      <c r="I29" s="45">
        <f>'Income Tax Calculation'!I29</f>
        <v>0</v>
      </c>
      <c r="J29" s="45"/>
      <c r="K29" s="83"/>
      <c r="L29" s="42"/>
      <c r="M29" s="264"/>
      <c r="N29" s="44"/>
      <c r="O29" s="44"/>
      <c r="P29" s="44"/>
      <c r="Q29" s="44"/>
      <c r="R29" s="44"/>
      <c r="S29" s="44"/>
      <c r="T29" s="44"/>
      <c r="U29" s="1"/>
    </row>
    <row r="30" spans="1:21" ht="18" customHeight="1" x14ac:dyDescent="0.3">
      <c r="A30" s="50"/>
      <c r="B30" s="96"/>
      <c r="C30" s="5" t="s">
        <v>315</v>
      </c>
      <c r="D30" s="6"/>
      <c r="E30" s="1"/>
      <c r="F30" s="16" t="s">
        <v>11</v>
      </c>
      <c r="G30" s="6"/>
      <c r="H30" s="45" t="s">
        <v>35</v>
      </c>
      <c r="I30" s="45">
        <f>'Income Tax Calculation'!I30</f>
        <v>0</v>
      </c>
      <c r="J30" s="45"/>
      <c r="K30" s="83"/>
      <c r="L30" s="42"/>
      <c r="M30" s="264"/>
      <c r="N30" s="265"/>
      <c r="O30" s="265"/>
      <c r="P30" s="265"/>
      <c r="Q30" s="265"/>
      <c r="R30" s="265"/>
      <c r="S30" s="265"/>
      <c r="T30" s="44"/>
      <c r="U30" s="1"/>
    </row>
    <row r="31" spans="1:21" ht="18" customHeight="1" x14ac:dyDescent="0.3">
      <c r="A31" s="50"/>
      <c r="B31" s="96"/>
      <c r="C31" s="5" t="s">
        <v>316</v>
      </c>
      <c r="D31" s="5"/>
      <c r="E31" s="6"/>
      <c r="F31" s="6"/>
      <c r="G31" s="6"/>
      <c r="H31" s="45" t="s">
        <v>35</v>
      </c>
      <c r="I31" s="45">
        <f>'Income Tax Calculation'!I31</f>
        <v>0</v>
      </c>
      <c r="J31" s="45"/>
      <c r="K31" s="83"/>
      <c r="L31" s="42"/>
      <c r="M31" s="264"/>
      <c r="N31" s="190"/>
      <c r="O31" s="230"/>
      <c r="P31" s="171"/>
      <c r="Q31" s="190"/>
      <c r="R31" s="190"/>
      <c r="S31" s="171"/>
      <c r="T31" s="171"/>
      <c r="U31" s="1"/>
    </row>
    <row r="32" spans="1:21" ht="18" customHeight="1" x14ac:dyDescent="0.3">
      <c r="A32" s="50"/>
      <c r="B32" s="96"/>
      <c r="C32" s="5" t="s">
        <v>317</v>
      </c>
      <c r="D32" s="6"/>
      <c r="E32" s="6"/>
      <c r="F32" s="6"/>
      <c r="G32" s="6"/>
      <c r="H32" s="45" t="s">
        <v>35</v>
      </c>
      <c r="I32" s="45">
        <f>'Income Tax Calculation'!I32</f>
        <v>0</v>
      </c>
      <c r="J32" s="45"/>
      <c r="K32" s="83"/>
      <c r="L32" s="42"/>
      <c r="M32" s="266"/>
      <c r="N32" s="171"/>
      <c r="O32" s="230"/>
      <c r="P32" s="171"/>
      <c r="Q32" s="171"/>
      <c r="R32" s="171"/>
      <c r="S32" s="171"/>
      <c r="T32" s="171"/>
      <c r="U32" s="1"/>
    </row>
    <row r="33" spans="1:21" ht="18" customHeight="1" x14ac:dyDescent="0.3">
      <c r="A33" s="50"/>
      <c r="B33" s="96"/>
      <c r="C33" s="5" t="s">
        <v>318</v>
      </c>
      <c r="D33" s="6"/>
      <c r="E33" s="16"/>
      <c r="F33" s="6"/>
      <c r="G33" s="6"/>
      <c r="H33" s="45" t="s">
        <v>35</v>
      </c>
      <c r="I33" s="45">
        <f>'Income Tax Calculation'!I33</f>
        <v>0</v>
      </c>
      <c r="J33" s="45"/>
      <c r="K33" s="83"/>
      <c r="L33" s="42"/>
      <c r="M33" s="266"/>
      <c r="N33" s="171"/>
      <c r="O33" s="230"/>
      <c r="P33" s="171"/>
      <c r="Q33" s="171"/>
      <c r="R33" s="171"/>
      <c r="S33" s="171"/>
      <c r="T33" s="171"/>
      <c r="U33" s="1"/>
    </row>
    <row r="34" spans="1:21" ht="18" customHeight="1" x14ac:dyDescent="0.3">
      <c r="A34" s="50"/>
      <c r="B34" s="96"/>
      <c r="C34" s="5" t="s">
        <v>319</v>
      </c>
      <c r="D34" s="5"/>
      <c r="E34" s="16" t="s">
        <v>12</v>
      </c>
      <c r="F34" s="6"/>
      <c r="G34" s="6"/>
      <c r="H34" s="45" t="s">
        <v>35</v>
      </c>
      <c r="I34" s="45">
        <f>'Income Tax Calculation'!I34</f>
        <v>0</v>
      </c>
      <c r="J34" s="45"/>
      <c r="K34" s="83"/>
      <c r="L34" s="42"/>
      <c r="M34" s="266"/>
      <c r="N34" s="171"/>
      <c r="O34" s="230"/>
      <c r="P34" s="171"/>
      <c r="Q34" s="171"/>
      <c r="R34" s="171"/>
      <c r="S34" s="171"/>
      <c r="T34" s="171"/>
      <c r="U34" s="1"/>
    </row>
    <row r="35" spans="1:21" ht="18" customHeight="1" x14ac:dyDescent="0.3">
      <c r="A35" s="50"/>
      <c r="B35" s="96"/>
      <c r="C35" s="5" t="s">
        <v>32</v>
      </c>
      <c r="D35" s="45"/>
      <c r="E35" s="6"/>
      <c r="F35" s="6"/>
      <c r="G35" s="6"/>
      <c r="H35" s="45" t="s">
        <v>35</v>
      </c>
      <c r="I35" s="45">
        <f>I26+I27+I28+I29+I30+I31+I32+I33+I34</f>
        <v>0</v>
      </c>
      <c r="J35" s="45" t="s">
        <v>37</v>
      </c>
      <c r="K35" s="83">
        <f>IF(K3="New",0,IF(I35&gt;150000,150000,I35))</f>
        <v>0</v>
      </c>
      <c r="L35" s="42"/>
      <c r="M35" s="42"/>
      <c r="N35" s="42"/>
      <c r="O35" s="62"/>
      <c r="P35" s="62"/>
    </row>
    <row r="36" spans="1:21" ht="18" customHeight="1" x14ac:dyDescent="0.3">
      <c r="A36" s="50"/>
      <c r="B36" s="4" t="s">
        <v>13</v>
      </c>
      <c r="C36" s="5" t="s">
        <v>63</v>
      </c>
      <c r="D36" s="6"/>
      <c r="E36" s="73" t="s">
        <v>52</v>
      </c>
      <c r="F36" s="6"/>
      <c r="G36" s="40" t="s">
        <v>64</v>
      </c>
      <c r="H36" s="45"/>
      <c r="I36" s="171">
        <f>IF(I35&gt;150000,IF(I35-150000&gt;I27,I27,I35-150000),0)</f>
        <v>0</v>
      </c>
      <c r="J36" s="45"/>
      <c r="K36" s="170">
        <f>IF(K3="New",0,IF(I36&gt;50000,50000,I36))</f>
        <v>0</v>
      </c>
      <c r="L36" s="42"/>
      <c r="P36" s="62"/>
    </row>
    <row r="37" spans="1:21" ht="18" customHeight="1" x14ac:dyDescent="0.3">
      <c r="A37" s="50"/>
      <c r="B37" s="4"/>
      <c r="C37" s="45"/>
      <c r="D37" s="45"/>
      <c r="E37" s="73" t="s">
        <v>53</v>
      </c>
      <c r="F37" s="6"/>
      <c r="G37" s="6"/>
      <c r="H37" s="45"/>
      <c r="I37" s="45"/>
      <c r="J37" s="45"/>
      <c r="K37" s="83">
        <f>IF(K8&gt;0,K8,0)</f>
        <v>0</v>
      </c>
      <c r="L37" s="42"/>
      <c r="M37" s="42"/>
      <c r="N37" s="42"/>
      <c r="O37" s="62"/>
      <c r="P37" s="62"/>
    </row>
    <row r="38" spans="1:21" ht="18" customHeight="1" x14ac:dyDescent="0.3">
      <c r="A38" s="50"/>
      <c r="B38" s="4"/>
      <c r="C38" s="45"/>
      <c r="D38" s="45"/>
      <c r="E38" s="73" t="s">
        <v>54</v>
      </c>
      <c r="F38" s="6"/>
      <c r="G38" s="6"/>
      <c r="H38" s="45"/>
      <c r="I38" s="45"/>
      <c r="J38" s="45"/>
      <c r="K38" s="83">
        <f>'Income Tax Calculation'!K38</f>
        <v>0</v>
      </c>
      <c r="L38" s="42"/>
      <c r="M38" s="42"/>
      <c r="N38" s="42"/>
      <c r="O38" s="62"/>
      <c r="P38" s="62"/>
    </row>
    <row r="39" spans="1:21" ht="18" customHeight="1" x14ac:dyDescent="0.3">
      <c r="A39" s="50"/>
      <c r="B39" s="4"/>
      <c r="C39" s="45"/>
      <c r="D39" s="45"/>
      <c r="E39" s="73" t="s">
        <v>55</v>
      </c>
      <c r="F39" s="6"/>
      <c r="G39" s="6"/>
      <c r="H39" s="5" t="s">
        <v>135</v>
      </c>
      <c r="I39" s="45"/>
      <c r="J39" s="45"/>
      <c r="K39" s="83">
        <f>'Income Tax Calculation'!K39</f>
        <v>0</v>
      </c>
      <c r="L39" s="42"/>
      <c r="M39" s="42"/>
      <c r="N39" s="42"/>
      <c r="O39" s="62"/>
      <c r="P39" s="62"/>
    </row>
    <row r="40" spans="1:21" ht="18" customHeight="1" x14ac:dyDescent="0.3">
      <c r="A40" s="50"/>
      <c r="B40" s="4"/>
      <c r="C40" s="45"/>
      <c r="D40" s="45"/>
      <c r="E40" s="73" t="s">
        <v>56</v>
      </c>
      <c r="F40" s="6"/>
      <c r="G40" s="6"/>
      <c r="H40" s="45"/>
      <c r="I40" s="45"/>
      <c r="J40" s="45"/>
      <c r="K40" s="83">
        <f>'Income Tax Calculation'!K40</f>
        <v>0</v>
      </c>
      <c r="L40" s="42"/>
      <c r="M40" s="42"/>
      <c r="N40" s="42"/>
      <c r="O40" s="62"/>
      <c r="P40" s="62"/>
    </row>
    <row r="41" spans="1:21" ht="18" customHeight="1" x14ac:dyDescent="0.3">
      <c r="A41" s="50"/>
      <c r="B41" s="4"/>
      <c r="C41" s="45"/>
      <c r="D41" s="45"/>
      <c r="E41" s="73" t="s">
        <v>57</v>
      </c>
      <c r="F41" s="6"/>
      <c r="G41" s="6"/>
      <c r="H41" s="45"/>
      <c r="I41" s="45"/>
      <c r="J41" s="45"/>
      <c r="K41" s="83">
        <f>'Income Tax Calculation'!K41</f>
        <v>0</v>
      </c>
      <c r="L41" s="42"/>
      <c r="M41" s="42"/>
      <c r="N41" s="42"/>
      <c r="O41" s="62"/>
      <c r="P41" s="62"/>
    </row>
    <row r="42" spans="1:21" ht="18" customHeight="1" x14ac:dyDescent="0.3">
      <c r="A42" s="50"/>
      <c r="B42" s="4"/>
      <c r="C42" s="45"/>
      <c r="D42" s="45"/>
      <c r="E42" s="73" t="s">
        <v>58</v>
      </c>
      <c r="F42" s="6"/>
      <c r="G42" s="6"/>
      <c r="H42" s="45"/>
      <c r="I42" s="45"/>
      <c r="J42" s="45"/>
      <c r="K42" s="83">
        <f>'Income Tax Calculation'!K42</f>
        <v>0</v>
      </c>
      <c r="L42" s="42"/>
      <c r="M42" s="42"/>
      <c r="N42" s="42"/>
      <c r="O42" s="62"/>
      <c r="P42" s="62"/>
    </row>
    <row r="43" spans="1:21" ht="18" customHeight="1" x14ac:dyDescent="0.3">
      <c r="A43" s="50"/>
      <c r="B43" s="4"/>
      <c r="C43" s="45"/>
      <c r="D43" s="45"/>
      <c r="E43" s="73" t="s">
        <v>59</v>
      </c>
      <c r="F43" s="6"/>
      <c r="G43" s="6"/>
      <c r="H43" s="45"/>
      <c r="I43" s="45"/>
      <c r="J43" s="45"/>
      <c r="K43" s="83">
        <f>'Income Tax Calculation'!K43</f>
        <v>0</v>
      </c>
      <c r="L43" s="42"/>
      <c r="M43" s="42"/>
      <c r="N43" s="42"/>
      <c r="O43" s="62"/>
      <c r="P43" s="62"/>
    </row>
    <row r="44" spans="1:21" ht="18" customHeight="1" x14ac:dyDescent="0.3">
      <c r="A44" s="50"/>
      <c r="B44" s="4"/>
      <c r="C44" s="45"/>
      <c r="D44" s="45"/>
      <c r="E44" s="73" t="s">
        <v>60</v>
      </c>
      <c r="F44" s="6"/>
      <c r="G44" s="6"/>
      <c r="H44" s="45"/>
      <c r="I44" s="45"/>
      <c r="J44" s="45"/>
      <c r="K44" s="83">
        <f>'Income Tax Calculation'!K44</f>
        <v>0</v>
      </c>
      <c r="L44" s="42"/>
      <c r="M44" s="42"/>
      <c r="N44" s="42"/>
      <c r="O44" s="62"/>
      <c r="P44" s="62"/>
    </row>
    <row r="45" spans="1:21" ht="18" customHeight="1" x14ac:dyDescent="0.3">
      <c r="A45" s="50"/>
      <c r="B45" s="4"/>
      <c r="C45" s="45"/>
      <c r="D45" s="45"/>
      <c r="E45" s="73" t="s">
        <v>136</v>
      </c>
      <c r="F45" s="6"/>
      <c r="G45" s="6"/>
      <c r="H45" s="45"/>
      <c r="I45" s="45"/>
      <c r="J45" s="45"/>
      <c r="K45" s="83">
        <f>'Income Tax Calculation'!K45</f>
        <v>0</v>
      </c>
      <c r="L45" s="42"/>
      <c r="M45" s="42"/>
      <c r="N45" s="42"/>
      <c r="O45" s="62"/>
      <c r="P45" s="62"/>
    </row>
    <row r="46" spans="1:21" ht="18" customHeight="1" x14ac:dyDescent="0.3">
      <c r="A46" s="50"/>
      <c r="B46" s="4"/>
      <c r="C46" s="45"/>
      <c r="D46" s="45"/>
      <c r="E46" s="73" t="s">
        <v>61</v>
      </c>
      <c r="F46" s="6"/>
      <c r="G46" s="6"/>
      <c r="H46" s="45"/>
      <c r="I46" s="45"/>
      <c r="J46" s="45"/>
      <c r="K46" s="83">
        <f>'Income Tax Calculation'!K46</f>
        <v>0</v>
      </c>
      <c r="L46" s="42"/>
      <c r="M46" s="42"/>
      <c r="N46" s="42"/>
      <c r="O46" s="62"/>
      <c r="P46" s="62"/>
    </row>
    <row r="47" spans="1:21" ht="18" customHeight="1" x14ac:dyDescent="0.3">
      <c r="A47" s="50"/>
      <c r="B47" s="4"/>
      <c r="C47" s="45"/>
      <c r="D47" s="45"/>
      <c r="E47" s="73" t="s">
        <v>62</v>
      </c>
      <c r="F47" s="6"/>
      <c r="G47" s="6"/>
      <c r="H47" s="45"/>
      <c r="I47" s="45"/>
      <c r="J47" s="45"/>
      <c r="K47" s="83">
        <f>'Income Tax Calculation'!K47</f>
        <v>0</v>
      </c>
      <c r="L47" s="42"/>
      <c r="M47" s="42"/>
      <c r="N47" s="42"/>
      <c r="O47" s="62"/>
      <c r="P47" s="62"/>
    </row>
    <row r="48" spans="1:21" ht="18" customHeight="1" x14ac:dyDescent="0.3">
      <c r="A48" s="51"/>
      <c r="B48" s="97"/>
      <c r="C48" s="9"/>
      <c r="D48" s="9" t="s">
        <v>33</v>
      </c>
      <c r="E48" s="9"/>
      <c r="F48" s="10"/>
      <c r="G48" s="10"/>
      <c r="H48" s="81"/>
      <c r="I48" s="81"/>
      <c r="J48" s="81" t="s">
        <v>37</v>
      </c>
      <c r="K48" s="86">
        <f>IF(K3="New",K37,K35+K36+K37+K38+K39+K40+K41+K42+K43+K44+K46+K47)</f>
        <v>0</v>
      </c>
      <c r="L48" s="42"/>
      <c r="M48" s="42"/>
      <c r="N48" s="42"/>
      <c r="O48" s="62"/>
      <c r="P48" s="62"/>
    </row>
    <row r="49" spans="1:21" ht="18" customHeight="1" x14ac:dyDescent="0.3">
      <c r="A49" s="95"/>
      <c r="B49" s="4"/>
      <c r="C49" s="5"/>
      <c r="D49" s="5"/>
      <c r="E49" s="5"/>
      <c r="F49" s="6"/>
      <c r="G49" s="6"/>
      <c r="H49" s="45"/>
      <c r="I49" s="45"/>
      <c r="J49" s="45"/>
      <c r="K49" s="45"/>
      <c r="L49" s="45"/>
      <c r="M49" s="42"/>
      <c r="N49" s="42"/>
      <c r="O49" s="62"/>
      <c r="P49" s="62"/>
    </row>
    <row r="50" spans="1:21" ht="18" customHeight="1" x14ac:dyDescent="0.3">
      <c r="A50" s="95"/>
      <c r="B50" s="4"/>
      <c r="C50" s="5"/>
      <c r="D50" s="5"/>
      <c r="E50" s="5"/>
      <c r="F50" s="6"/>
      <c r="G50" s="6"/>
      <c r="H50" s="45"/>
      <c r="I50" s="45"/>
      <c r="J50" s="45"/>
      <c r="K50" s="45"/>
      <c r="L50" s="45"/>
      <c r="M50" s="42"/>
      <c r="N50" s="42"/>
      <c r="O50" s="62"/>
      <c r="P50" s="62"/>
    </row>
    <row r="51" spans="1:21" ht="18" customHeight="1" x14ac:dyDescent="0.3">
      <c r="A51" s="95"/>
      <c r="B51" s="4"/>
      <c r="C51" s="5"/>
      <c r="D51" s="5"/>
      <c r="E51" s="5"/>
      <c r="F51" s="6"/>
      <c r="G51" s="6"/>
      <c r="H51" s="45"/>
      <c r="I51" s="45"/>
      <c r="J51" s="45"/>
      <c r="K51" s="45"/>
      <c r="L51" s="45"/>
      <c r="M51" s="42"/>
      <c r="N51" s="42"/>
      <c r="O51" s="62"/>
      <c r="P51" s="62"/>
    </row>
    <row r="52" spans="1:21" ht="18" customHeight="1" x14ac:dyDescent="0.3">
      <c r="A52" s="95"/>
      <c r="B52" s="4" t="str">
        <f>B4</f>
        <v>uke%</v>
      </c>
      <c r="C52" s="40">
        <f>C4</f>
        <v>0</v>
      </c>
      <c r="D52" s="5"/>
      <c r="E52" s="5"/>
      <c r="F52" s="6"/>
      <c r="G52" s="6"/>
      <c r="H52" s="45"/>
      <c r="I52" s="45"/>
      <c r="J52" s="294" t="s">
        <v>97</v>
      </c>
      <c r="K52" s="295"/>
      <c r="L52" s="45"/>
      <c r="M52" s="227" t="str">
        <f>J3</f>
        <v>Srcitizen</v>
      </c>
      <c r="N52" s="227" t="str">
        <f>K3</f>
        <v>New</v>
      </c>
      <c r="O52" s="62"/>
      <c r="P52" s="62"/>
    </row>
    <row r="53" spans="1:21" ht="18" customHeight="1" x14ac:dyDescent="0.3">
      <c r="A53" s="52">
        <v>12</v>
      </c>
      <c r="B53" s="15"/>
      <c r="C53" s="12" t="s">
        <v>31</v>
      </c>
      <c r="D53" s="13"/>
      <c r="E53" s="13"/>
      <c r="F53" s="13"/>
      <c r="G53" s="13"/>
      <c r="H53" s="56"/>
      <c r="I53" s="56"/>
      <c r="J53" s="56" t="s">
        <v>34</v>
      </c>
      <c r="K53" s="82">
        <f>IF(K3="New",(K6+K7+K9),(K24-K48))</f>
        <v>0</v>
      </c>
      <c r="L53" s="42"/>
      <c r="M53" s="42"/>
      <c r="N53" s="1"/>
      <c r="O53" s="1"/>
      <c r="P53" s="1"/>
      <c r="Q53" s="1"/>
      <c r="R53" s="1"/>
      <c r="S53" s="1"/>
      <c r="T53" s="190"/>
    </row>
    <row r="54" spans="1:21" ht="18" customHeight="1" x14ac:dyDescent="0.3">
      <c r="A54" s="50">
        <v>13</v>
      </c>
      <c r="B54" s="4"/>
      <c r="C54" s="5" t="s">
        <v>14</v>
      </c>
      <c r="D54" s="6"/>
      <c r="E54" s="6"/>
      <c r="F54" s="6"/>
      <c r="G54" s="6"/>
      <c r="H54" s="45"/>
      <c r="I54" s="45"/>
      <c r="J54" s="45" t="s">
        <v>37</v>
      </c>
      <c r="K54" s="170">
        <f>IF(K3="New",IF(K53&gt;1500000,(K53-1500000)*0.3+187500,IF(K53&gt;1250000,(K53-1250000)*0.25+125000,IF(K53&gt;1000000,(K53-1000000)*0.2+75000,IF(K53&gt;750000,(K53-750000)*0.15+37500,IF(K53&gt;500000,(K53-500000)*0.1+12500,IF(K53&gt;250000,(K53-250000)*0.05,0)))))),IF(J3="SrCitizen",IF(K53&gt;1000000,(K53-1000000)*0.3+110000,IF(K53&gt;500000,(K53-500000)*0.2+10000,IF(K53&gt;300000,(K53-300000)*0.05,0))),IF(K53&gt;1000000,(K53-1000000)*0.3+112500,IF(K53&gt;500000,(K53-500000)*0.2+12500,IF(K53&gt;250000,(K53-250000)*0.05,0)))))</f>
        <v>0</v>
      </c>
      <c r="L54" s="42"/>
      <c r="M54" s="42"/>
      <c r="N54" s="76" t="s">
        <v>353</v>
      </c>
      <c r="O54" s="209"/>
      <c r="P54" s="8" t="s">
        <v>341</v>
      </c>
      <c r="Q54" s="125"/>
      <c r="R54" s="209"/>
      <c r="S54" s="8" t="s">
        <v>342</v>
      </c>
      <c r="T54" s="125"/>
      <c r="U54" s="190"/>
    </row>
    <row r="55" spans="1:21" ht="18" customHeight="1" x14ac:dyDescent="0.3">
      <c r="A55" s="50">
        <v>14</v>
      </c>
      <c r="B55" s="4"/>
      <c r="C55" s="5" t="s">
        <v>115</v>
      </c>
      <c r="D55" s="6"/>
      <c r="E55" s="6"/>
      <c r="F55" s="69"/>
      <c r="G55" s="1"/>
      <c r="H55" s="1"/>
      <c r="I55" s="69" t="s">
        <v>114</v>
      </c>
      <c r="J55" s="45"/>
      <c r="K55" s="83">
        <f>IF(K53&lt;=500000,IF(K54&lt;12500,-K54,-12500),0)</f>
        <v>0</v>
      </c>
      <c r="L55" s="42"/>
      <c r="M55" s="42"/>
      <c r="N55" s="210" t="s">
        <v>343</v>
      </c>
      <c r="O55" s="211" t="s">
        <v>344</v>
      </c>
      <c r="P55" s="212" t="s">
        <v>345</v>
      </c>
      <c r="Q55" s="213" t="s">
        <v>339</v>
      </c>
      <c r="R55" s="211" t="s">
        <v>344</v>
      </c>
      <c r="S55" s="212" t="s">
        <v>345</v>
      </c>
      <c r="T55" s="213" t="s">
        <v>339</v>
      </c>
      <c r="U55" s="214" t="s">
        <v>346</v>
      </c>
    </row>
    <row r="56" spans="1:21" ht="18" customHeight="1" x14ac:dyDescent="0.3">
      <c r="A56" s="48">
        <v>15</v>
      </c>
      <c r="B56" s="4"/>
      <c r="C56" s="5" t="s">
        <v>116</v>
      </c>
      <c r="D56" s="6"/>
      <c r="E56" s="6"/>
      <c r="F56" s="6"/>
      <c r="G56" s="6"/>
      <c r="H56" s="45"/>
      <c r="I56" s="45"/>
      <c r="J56" s="45"/>
      <c r="K56" s="83">
        <f>K54+K55</f>
        <v>0</v>
      </c>
      <c r="L56" s="42"/>
      <c r="M56" s="42"/>
      <c r="N56" s="215">
        <v>750000</v>
      </c>
      <c r="O56" s="216">
        <v>22500</v>
      </c>
      <c r="P56" s="217">
        <f>ROUND(O56*0.04,0)</f>
        <v>900</v>
      </c>
      <c r="Q56" s="218">
        <f>O56+P56</f>
        <v>23400</v>
      </c>
      <c r="R56" s="216">
        <v>37500</v>
      </c>
      <c r="S56" s="219">
        <v>1500</v>
      </c>
      <c r="T56" s="218">
        <f>R56+S56</f>
        <v>39000</v>
      </c>
      <c r="U56" s="220">
        <f>Q56-T56</f>
        <v>-15600</v>
      </c>
    </row>
    <row r="57" spans="1:21" ht="18" customHeight="1" x14ac:dyDescent="0.3">
      <c r="A57" s="231">
        <v>16</v>
      </c>
      <c r="B57" s="18"/>
      <c r="C57" s="5" t="s">
        <v>15</v>
      </c>
      <c r="D57" s="45"/>
      <c r="E57" s="45"/>
      <c r="F57" s="45"/>
      <c r="G57" s="45"/>
      <c r="H57" s="45"/>
      <c r="I57" s="45"/>
      <c r="J57" s="45" t="s">
        <v>37</v>
      </c>
      <c r="K57" s="83">
        <f>ROUND(K56*0.04,0)</f>
        <v>0</v>
      </c>
      <c r="L57" s="42"/>
      <c r="M57" s="42"/>
      <c r="N57" s="220">
        <v>1000000</v>
      </c>
      <c r="O57" s="221">
        <v>72500</v>
      </c>
      <c r="P57" s="217">
        <v>2900</v>
      </c>
      <c r="Q57" s="218">
        <f>O57+P57</f>
        <v>75400</v>
      </c>
      <c r="R57" s="221">
        <v>75000</v>
      </c>
      <c r="S57" s="222">
        <v>3000</v>
      </c>
      <c r="T57" s="218">
        <f>R57+S57</f>
        <v>78000</v>
      </c>
      <c r="U57" s="220">
        <f>Q57-T57</f>
        <v>-2600</v>
      </c>
    </row>
    <row r="58" spans="1:21" ht="18" customHeight="1" x14ac:dyDescent="0.3">
      <c r="A58" s="88"/>
      <c r="B58" s="19"/>
      <c r="C58" s="9"/>
      <c r="D58" s="81"/>
      <c r="E58" s="81"/>
      <c r="F58" s="81"/>
      <c r="G58" s="9" t="s">
        <v>16</v>
      </c>
      <c r="H58" s="9"/>
      <c r="I58" s="81"/>
      <c r="J58" s="81" t="s">
        <v>37</v>
      </c>
      <c r="K58" s="86">
        <f>K56+K57</f>
        <v>0</v>
      </c>
      <c r="L58" s="42"/>
      <c r="M58" s="42"/>
      <c r="N58" s="220">
        <v>1250000</v>
      </c>
      <c r="O58" s="221">
        <v>127500</v>
      </c>
      <c r="P58" s="217">
        <v>5100</v>
      </c>
      <c r="Q58" s="218">
        <f>O58+P58</f>
        <v>132600</v>
      </c>
      <c r="R58" s="221">
        <v>125000</v>
      </c>
      <c r="S58" s="222">
        <v>5000</v>
      </c>
      <c r="T58" s="218">
        <f>R58+S58</f>
        <v>130000</v>
      </c>
      <c r="U58" s="220">
        <f>Q58-T58</f>
        <v>2600</v>
      </c>
    </row>
    <row r="59" spans="1:21" ht="18" customHeight="1" x14ac:dyDescent="0.3">
      <c r="A59" s="78"/>
      <c r="B59" s="107"/>
      <c r="C59" s="56"/>
      <c r="D59" s="56"/>
      <c r="E59" s="56"/>
      <c r="F59" s="56"/>
      <c r="G59" s="228" t="s">
        <v>80</v>
      </c>
      <c r="H59" s="89" t="s">
        <v>81</v>
      </c>
      <c r="I59" s="89"/>
      <c r="J59" s="90"/>
      <c r="K59" s="76">
        <f>ROUND(K58/12,0)</f>
        <v>0</v>
      </c>
      <c r="L59" s="42"/>
      <c r="M59" s="42"/>
      <c r="N59" s="220">
        <v>1500000</v>
      </c>
      <c r="O59" s="221">
        <v>202500</v>
      </c>
      <c r="P59" s="217">
        <v>8100</v>
      </c>
      <c r="Q59" s="218">
        <f>O59+P59</f>
        <v>210600</v>
      </c>
      <c r="R59" s="221">
        <v>187500</v>
      </c>
      <c r="S59" s="222">
        <v>7500</v>
      </c>
      <c r="T59" s="218">
        <f>R59+S59</f>
        <v>195000</v>
      </c>
      <c r="U59" s="220">
        <f>Q59-T59</f>
        <v>15600</v>
      </c>
    </row>
    <row r="60" spans="1:21" ht="18" customHeight="1" x14ac:dyDescent="0.3">
      <c r="A60" s="80"/>
      <c r="B60" s="18"/>
      <c r="C60" s="45"/>
      <c r="D60" s="45"/>
      <c r="E60" s="45"/>
      <c r="F60" s="45"/>
      <c r="G60" s="45"/>
      <c r="H60" s="45"/>
      <c r="I60" s="45"/>
      <c r="J60" s="45"/>
      <c r="K60" s="85"/>
      <c r="L60" s="42"/>
      <c r="M60" s="45"/>
      <c r="N60" s="45"/>
      <c r="O60" s="45"/>
      <c r="P60" s="63"/>
      <c r="Q60" s="63"/>
      <c r="R60" s="1"/>
      <c r="S60" s="1"/>
      <c r="T60" s="1"/>
      <c r="U60" s="1"/>
    </row>
    <row r="61" spans="1:21" ht="18" customHeight="1" x14ac:dyDescent="0.3">
      <c r="A61" s="80"/>
      <c r="B61" s="5" t="s">
        <v>82</v>
      </c>
      <c r="C61" s="5" t="s">
        <v>109</v>
      </c>
      <c r="D61" s="45"/>
      <c r="E61" s="45"/>
      <c r="F61" s="45"/>
      <c r="G61" s="45"/>
      <c r="H61" s="45"/>
      <c r="I61" s="45"/>
      <c r="J61" s="45"/>
      <c r="K61" s="85"/>
      <c r="L61" s="35"/>
      <c r="M61" s="45"/>
      <c r="N61" s="45"/>
      <c r="O61" s="45"/>
      <c r="P61" s="63"/>
      <c r="Q61" s="63"/>
      <c r="R61" s="1"/>
      <c r="S61" s="1"/>
      <c r="T61" s="1"/>
      <c r="U61" s="1"/>
    </row>
    <row r="62" spans="1:21" ht="18" customHeight="1" x14ac:dyDescent="0.3">
      <c r="A62" s="80"/>
      <c r="B62" s="18"/>
      <c r="C62" s="5" t="s">
        <v>108</v>
      </c>
      <c r="D62" s="45"/>
      <c r="E62" s="45"/>
      <c r="F62" s="45"/>
      <c r="G62" s="45"/>
      <c r="H62" s="45"/>
      <c r="I62" s="45"/>
      <c r="J62" s="45"/>
      <c r="K62" s="85"/>
      <c r="L62" s="42"/>
      <c r="M62" s="45"/>
      <c r="N62" s="76" t="s">
        <v>354</v>
      </c>
      <c r="O62" s="209"/>
      <c r="P62" s="8" t="s">
        <v>341</v>
      </c>
      <c r="Q62" s="125"/>
      <c r="R62" s="209"/>
      <c r="S62" s="8" t="s">
        <v>342</v>
      </c>
      <c r="T62" s="125"/>
      <c r="U62" s="190"/>
    </row>
    <row r="63" spans="1:21" ht="18" customHeight="1" x14ac:dyDescent="0.3">
      <c r="A63" s="80"/>
      <c r="B63" s="18"/>
      <c r="C63" s="5" t="s">
        <v>83</v>
      </c>
      <c r="D63" s="45"/>
      <c r="E63" s="45"/>
      <c r="F63" s="45"/>
      <c r="G63" s="45"/>
      <c r="H63" s="45"/>
      <c r="I63" s="45"/>
      <c r="J63" s="45"/>
      <c r="K63" s="85"/>
      <c r="L63" s="42"/>
      <c r="M63" s="226"/>
      <c r="N63" s="210" t="s">
        <v>343</v>
      </c>
      <c r="O63" s="211" t="s">
        <v>344</v>
      </c>
      <c r="P63" s="212" t="s">
        <v>345</v>
      </c>
      <c r="Q63" s="213" t="s">
        <v>339</v>
      </c>
      <c r="R63" s="211" t="s">
        <v>344</v>
      </c>
      <c r="S63" s="212" t="s">
        <v>345</v>
      </c>
      <c r="T63" s="213" t="s">
        <v>339</v>
      </c>
      <c r="U63" s="214" t="s">
        <v>346</v>
      </c>
    </row>
    <row r="64" spans="1:21" ht="18" customHeight="1" x14ac:dyDescent="0.3">
      <c r="A64" s="80"/>
      <c r="B64" s="18"/>
      <c r="C64" s="5" t="s">
        <v>84</v>
      </c>
      <c r="D64" s="45"/>
      <c r="E64" s="45"/>
      <c r="F64" s="45"/>
      <c r="G64" s="45"/>
      <c r="H64" s="45"/>
      <c r="I64" s="45"/>
      <c r="J64" s="45"/>
      <c r="K64" s="85"/>
      <c r="L64" s="42"/>
      <c r="M64" s="190"/>
      <c r="N64" s="215">
        <v>750000</v>
      </c>
      <c r="O64" s="216">
        <v>20000</v>
      </c>
      <c r="P64" s="217">
        <f>ROUND(O64*0.04,0)</f>
        <v>800</v>
      </c>
      <c r="Q64" s="218">
        <f>O64+P64</f>
        <v>20800</v>
      </c>
      <c r="R64" s="216">
        <v>35000</v>
      </c>
      <c r="S64" s="219">
        <v>1500</v>
      </c>
      <c r="T64" s="218">
        <f>R64+S64</f>
        <v>36500</v>
      </c>
      <c r="U64" s="220">
        <f>Q64-T64</f>
        <v>-15700</v>
      </c>
    </row>
    <row r="65" spans="1:21" ht="18" customHeight="1" x14ac:dyDescent="0.3">
      <c r="A65" s="80"/>
      <c r="B65" s="77" t="s">
        <v>102</v>
      </c>
      <c r="C65" s="36" t="s">
        <v>110</v>
      </c>
      <c r="D65" s="45"/>
      <c r="E65" s="45"/>
      <c r="F65" s="45"/>
      <c r="G65" s="45"/>
      <c r="H65" s="45"/>
      <c r="I65" s="45"/>
      <c r="J65" s="45"/>
      <c r="K65" s="85"/>
      <c r="L65" s="42"/>
      <c r="M65" s="171"/>
      <c r="N65" s="220">
        <v>1000000</v>
      </c>
      <c r="O65" s="221">
        <v>70000</v>
      </c>
      <c r="P65" s="217">
        <v>2900</v>
      </c>
      <c r="Q65" s="218">
        <f>O65+P65</f>
        <v>72900</v>
      </c>
      <c r="R65" s="221">
        <v>72500</v>
      </c>
      <c r="S65" s="222">
        <v>3000</v>
      </c>
      <c r="T65" s="218">
        <f>R65+S65</f>
        <v>75500</v>
      </c>
      <c r="U65" s="220">
        <f>Q65-T65</f>
        <v>-2600</v>
      </c>
    </row>
    <row r="66" spans="1:21" ht="18" customHeight="1" x14ac:dyDescent="0.3">
      <c r="A66" s="80"/>
      <c r="B66" s="66"/>
      <c r="C66" s="36" t="s">
        <v>92</v>
      </c>
      <c r="D66" s="45"/>
      <c r="E66" s="45"/>
      <c r="F66" s="45"/>
      <c r="G66" s="45"/>
      <c r="H66" s="45"/>
      <c r="I66" s="45"/>
      <c r="J66" s="45"/>
      <c r="K66" s="85"/>
      <c r="L66" s="42"/>
      <c r="M66" s="171"/>
      <c r="N66" s="220">
        <v>1250000</v>
      </c>
      <c r="O66" s="221">
        <v>125000</v>
      </c>
      <c r="P66" s="217">
        <v>5100</v>
      </c>
      <c r="Q66" s="218">
        <f>O66+P66</f>
        <v>130100</v>
      </c>
      <c r="R66" s="221">
        <v>122500</v>
      </c>
      <c r="S66" s="222">
        <v>5000</v>
      </c>
      <c r="T66" s="218">
        <f>R66+S66</f>
        <v>127500</v>
      </c>
      <c r="U66" s="220">
        <f>Q66-T66</f>
        <v>2600</v>
      </c>
    </row>
    <row r="67" spans="1:21" ht="18" customHeight="1" x14ac:dyDescent="0.3">
      <c r="A67" s="80"/>
      <c r="B67" s="77" t="s">
        <v>88</v>
      </c>
      <c r="C67" s="36" t="s">
        <v>117</v>
      </c>
      <c r="D67" s="45"/>
      <c r="E67" s="45"/>
      <c r="F67" s="45"/>
      <c r="G67" s="45"/>
      <c r="H67" s="45"/>
      <c r="I67" s="45"/>
      <c r="J67" s="45"/>
      <c r="K67" s="85"/>
      <c r="L67" s="42"/>
      <c r="M67" s="171"/>
      <c r="N67" s="220">
        <v>1500000</v>
      </c>
      <c r="O67" s="221">
        <v>200000</v>
      </c>
      <c r="P67" s="217">
        <v>8100</v>
      </c>
      <c r="Q67" s="218">
        <f>O67+P67</f>
        <v>208100</v>
      </c>
      <c r="R67" s="221">
        <v>185000</v>
      </c>
      <c r="S67" s="222">
        <v>7500</v>
      </c>
      <c r="T67" s="218">
        <f>R67+S67</f>
        <v>192500</v>
      </c>
      <c r="U67" s="220">
        <f>Q67-T67</f>
        <v>15600</v>
      </c>
    </row>
    <row r="68" spans="1:21" ht="18" customHeight="1" x14ac:dyDescent="0.3">
      <c r="A68" s="80"/>
      <c r="B68" s="66"/>
      <c r="C68" s="36" t="s">
        <v>113</v>
      </c>
      <c r="D68" s="45"/>
      <c r="E68" s="45"/>
      <c r="F68" s="45"/>
      <c r="G68" s="45"/>
      <c r="H68" s="45"/>
      <c r="I68" s="45"/>
      <c r="J68" s="45"/>
      <c r="K68" s="85"/>
      <c r="L68" s="42"/>
      <c r="M68" s="45"/>
      <c r="N68" s="45"/>
      <c r="O68" s="63"/>
      <c r="P68" s="63"/>
      <c r="Q68" s="1"/>
      <c r="R68" s="1"/>
      <c r="S68" s="1"/>
      <c r="T68" s="1"/>
    </row>
    <row r="69" spans="1:21" ht="18" customHeight="1" x14ac:dyDescent="0.3">
      <c r="A69" s="80"/>
      <c r="B69" s="284" t="s">
        <v>20</v>
      </c>
      <c r="C69" s="285"/>
      <c r="D69" s="285"/>
      <c r="E69" s="286"/>
      <c r="F69" s="284" t="s">
        <v>25</v>
      </c>
      <c r="G69" s="285"/>
      <c r="H69" s="285"/>
      <c r="I69" s="286"/>
      <c r="J69" s="20" t="s">
        <v>17</v>
      </c>
      <c r="K69" s="85"/>
      <c r="L69" s="42"/>
      <c r="M69" s="42"/>
      <c r="N69" s="42"/>
      <c r="O69" s="62"/>
      <c r="P69" s="62"/>
    </row>
    <row r="70" spans="1:21" ht="18" customHeight="1" x14ac:dyDescent="0.3">
      <c r="A70" s="80"/>
      <c r="B70" s="289" t="s">
        <v>23</v>
      </c>
      <c r="C70" s="290"/>
      <c r="D70" s="290"/>
      <c r="E70" s="291"/>
      <c r="F70" s="289" t="s">
        <v>26</v>
      </c>
      <c r="G70" s="290"/>
      <c r="H70" s="290"/>
      <c r="I70" s="291"/>
      <c r="J70" s="23" t="s">
        <v>18</v>
      </c>
      <c r="K70" s="85"/>
      <c r="L70" s="42"/>
      <c r="M70" s="42"/>
      <c r="N70" s="42"/>
      <c r="O70" s="62"/>
      <c r="P70" s="62"/>
    </row>
    <row r="71" spans="1:21" ht="18" customHeight="1" x14ac:dyDescent="0.3">
      <c r="A71" s="80"/>
      <c r="B71" s="289" t="s">
        <v>24</v>
      </c>
      <c r="C71" s="290"/>
      <c r="D71" s="290"/>
      <c r="E71" s="291"/>
      <c r="F71" s="289" t="s">
        <v>27</v>
      </c>
      <c r="G71" s="290"/>
      <c r="H71" s="290"/>
      <c r="I71" s="291"/>
      <c r="J71" s="91">
        <v>0.1</v>
      </c>
      <c r="K71" s="85"/>
      <c r="L71" s="42"/>
      <c r="M71" s="42"/>
      <c r="N71" s="42"/>
      <c r="O71" s="62"/>
      <c r="P71" s="62"/>
    </row>
    <row r="72" spans="1:21" ht="18" customHeight="1" x14ac:dyDescent="0.3">
      <c r="A72" s="80"/>
      <c r="B72" s="289" t="s">
        <v>22</v>
      </c>
      <c r="C72" s="290"/>
      <c r="D72" s="290"/>
      <c r="E72" s="291"/>
      <c r="F72" s="289" t="s">
        <v>22</v>
      </c>
      <c r="G72" s="290"/>
      <c r="H72" s="290"/>
      <c r="I72" s="291"/>
      <c r="J72" s="91">
        <v>0.2</v>
      </c>
      <c r="K72" s="57"/>
      <c r="L72" s="45"/>
      <c r="M72" s="42"/>
      <c r="N72" s="42"/>
      <c r="O72" s="62"/>
      <c r="P72" s="62"/>
    </row>
    <row r="73" spans="1:21" ht="18" customHeight="1" x14ac:dyDescent="0.3">
      <c r="A73" s="80"/>
      <c r="B73" s="289" t="s">
        <v>21</v>
      </c>
      <c r="C73" s="290"/>
      <c r="D73" s="290"/>
      <c r="E73" s="291"/>
      <c r="F73" s="289" t="s">
        <v>21</v>
      </c>
      <c r="G73" s="290"/>
      <c r="H73" s="290"/>
      <c r="I73" s="291"/>
      <c r="J73" s="91">
        <v>0.3</v>
      </c>
      <c r="K73" s="58"/>
      <c r="L73" s="45"/>
      <c r="M73" s="42"/>
      <c r="N73" s="42"/>
      <c r="O73" s="62"/>
      <c r="P73" s="62"/>
    </row>
    <row r="74" spans="1:21" ht="18" customHeight="1" x14ac:dyDescent="0.25">
      <c r="A74" s="48"/>
      <c r="B74" s="21"/>
      <c r="C74" s="1" t="s">
        <v>355</v>
      </c>
      <c r="D74" s="1"/>
      <c r="E74" s="1"/>
      <c r="F74" s="1"/>
      <c r="G74" s="1"/>
      <c r="H74" s="1"/>
      <c r="I74" s="1"/>
      <c r="J74" s="1"/>
      <c r="K74" s="58"/>
      <c r="L74" s="45"/>
      <c r="M74" s="42"/>
      <c r="N74" s="42"/>
      <c r="O74" s="62"/>
      <c r="P74" s="62"/>
    </row>
    <row r="75" spans="1:21" ht="18" customHeight="1" x14ac:dyDescent="0.3">
      <c r="A75" s="48"/>
      <c r="B75" s="284" t="s">
        <v>20</v>
      </c>
      <c r="C75" s="285"/>
      <c r="D75" s="285"/>
      <c r="E75" s="286"/>
      <c r="F75" s="284" t="s">
        <v>25</v>
      </c>
      <c r="G75" s="285"/>
      <c r="H75" s="285"/>
      <c r="I75" s="286"/>
      <c r="J75" s="20" t="s">
        <v>17</v>
      </c>
      <c r="K75" s="58"/>
      <c r="L75" s="45"/>
      <c r="M75" s="42"/>
      <c r="N75" s="42"/>
      <c r="O75" s="62"/>
      <c r="P75" s="62"/>
    </row>
    <row r="76" spans="1:21" ht="18" customHeight="1" x14ac:dyDescent="0.3">
      <c r="A76" s="39"/>
      <c r="B76" s="289" t="s">
        <v>23</v>
      </c>
      <c r="C76" s="290"/>
      <c r="D76" s="290"/>
      <c r="E76" s="291"/>
      <c r="F76" s="289" t="s">
        <v>26</v>
      </c>
      <c r="G76" s="290"/>
      <c r="H76" s="290"/>
      <c r="I76" s="291"/>
      <c r="J76" s="23" t="s">
        <v>18</v>
      </c>
      <c r="K76" s="38"/>
      <c r="L76" s="42"/>
      <c r="M76" s="42"/>
      <c r="N76" s="42"/>
      <c r="O76" s="62"/>
      <c r="P76" s="62"/>
    </row>
    <row r="77" spans="1:21" ht="18" customHeight="1" x14ac:dyDescent="0.3">
      <c r="A77" s="39"/>
      <c r="B77" s="289" t="s">
        <v>24</v>
      </c>
      <c r="C77" s="290"/>
      <c r="D77" s="290"/>
      <c r="E77" s="291"/>
      <c r="F77" s="289" t="s">
        <v>27</v>
      </c>
      <c r="G77" s="290"/>
      <c r="H77" s="290"/>
      <c r="I77" s="291"/>
      <c r="J77" s="24">
        <v>0.05</v>
      </c>
      <c r="K77" s="38"/>
      <c r="L77" s="42"/>
      <c r="M77" s="42"/>
      <c r="N77" s="42"/>
      <c r="O77" s="62"/>
      <c r="P77" s="62"/>
    </row>
    <row r="78" spans="1:21" ht="18" customHeight="1" x14ac:dyDescent="0.3">
      <c r="A78" s="39"/>
      <c r="B78" s="289" t="s">
        <v>356</v>
      </c>
      <c r="C78" s="290"/>
      <c r="D78" s="290"/>
      <c r="E78" s="291"/>
      <c r="F78" s="289" t="s">
        <v>356</v>
      </c>
      <c r="G78" s="290"/>
      <c r="H78" s="290"/>
      <c r="I78" s="291"/>
      <c r="J78" s="24">
        <v>0.1</v>
      </c>
      <c r="K78" s="38"/>
      <c r="L78" s="42"/>
      <c r="M78" s="42"/>
      <c r="N78" s="42"/>
      <c r="O78" s="62"/>
      <c r="P78" s="62"/>
    </row>
    <row r="79" spans="1:21" ht="18" customHeight="1" x14ac:dyDescent="0.3">
      <c r="A79" s="39"/>
      <c r="B79" s="289" t="s">
        <v>357</v>
      </c>
      <c r="C79" s="290"/>
      <c r="D79" s="290"/>
      <c r="E79" s="291"/>
      <c r="F79" s="289" t="s">
        <v>357</v>
      </c>
      <c r="G79" s="290"/>
      <c r="H79" s="290"/>
      <c r="I79" s="291"/>
      <c r="J79" s="24">
        <v>0.15</v>
      </c>
      <c r="K79" s="38"/>
      <c r="L79" s="42"/>
      <c r="M79" s="42"/>
      <c r="N79" s="42"/>
      <c r="O79" s="62"/>
      <c r="P79" s="62"/>
    </row>
    <row r="80" spans="1:21" ht="18" customHeight="1" x14ac:dyDescent="0.3">
      <c r="A80" s="39"/>
      <c r="B80" s="289" t="s">
        <v>358</v>
      </c>
      <c r="C80" s="290"/>
      <c r="D80" s="290"/>
      <c r="E80" s="291"/>
      <c r="F80" s="289" t="s">
        <v>358</v>
      </c>
      <c r="G80" s="290"/>
      <c r="H80" s="290"/>
      <c r="I80" s="291"/>
      <c r="J80" s="24">
        <v>0.2</v>
      </c>
      <c r="K80" s="38"/>
      <c r="L80" s="42"/>
      <c r="M80" s="42"/>
      <c r="N80" s="42"/>
      <c r="O80" s="62"/>
      <c r="P80" s="62"/>
    </row>
    <row r="81" spans="1:16" ht="18" customHeight="1" x14ac:dyDescent="0.3">
      <c r="A81" s="39"/>
      <c r="B81" s="289" t="s">
        <v>359</v>
      </c>
      <c r="C81" s="290"/>
      <c r="D81" s="290"/>
      <c r="E81" s="291"/>
      <c r="F81" s="289" t="s">
        <v>359</v>
      </c>
      <c r="G81" s="290"/>
      <c r="H81" s="290"/>
      <c r="I81" s="291"/>
      <c r="J81" s="24">
        <v>0.25</v>
      </c>
      <c r="K81" s="38"/>
      <c r="L81" s="42"/>
      <c r="M81" s="42"/>
      <c r="N81" s="42"/>
      <c r="O81" s="62"/>
      <c r="P81" s="62"/>
    </row>
    <row r="82" spans="1:16" ht="18" customHeight="1" x14ac:dyDescent="0.3">
      <c r="A82" s="39"/>
      <c r="B82" s="289" t="s">
        <v>360</v>
      </c>
      <c r="C82" s="290"/>
      <c r="D82" s="290"/>
      <c r="E82" s="291"/>
      <c r="F82" s="289" t="s">
        <v>360</v>
      </c>
      <c r="G82" s="290"/>
      <c r="H82" s="290"/>
      <c r="I82" s="291"/>
      <c r="J82" s="24">
        <v>0.3</v>
      </c>
      <c r="K82" s="38"/>
      <c r="L82" s="42"/>
      <c r="M82" s="42"/>
      <c r="N82" s="42"/>
      <c r="O82" s="62"/>
      <c r="P82" s="62"/>
    </row>
    <row r="83" spans="1:16" ht="18" customHeight="1" x14ac:dyDescent="0.3">
      <c r="A83" s="39"/>
      <c r="B83" s="22"/>
      <c r="C83" s="5"/>
      <c r="D83" s="1"/>
      <c r="E83" s="1"/>
      <c r="F83" s="1"/>
      <c r="G83" s="1"/>
      <c r="H83" s="1"/>
      <c r="I83" s="101"/>
      <c r="J83" s="1"/>
      <c r="K83" s="38"/>
      <c r="L83" s="42"/>
      <c r="M83" s="42"/>
      <c r="N83" s="42"/>
      <c r="O83" s="62"/>
      <c r="P83" s="62"/>
    </row>
    <row r="84" spans="1:16" ht="18" customHeight="1" x14ac:dyDescent="0.3">
      <c r="A84" s="39"/>
      <c r="B84" s="22" t="s">
        <v>19</v>
      </c>
      <c r="C84" s="5"/>
      <c r="D84" s="1"/>
      <c r="E84" s="1"/>
      <c r="F84" s="1"/>
      <c r="G84" s="1"/>
      <c r="H84" s="1"/>
      <c r="I84" s="1"/>
      <c r="J84" s="1"/>
      <c r="K84" s="38"/>
      <c r="L84" s="42"/>
      <c r="M84" s="42"/>
      <c r="N84" s="42"/>
      <c r="O84" s="62"/>
      <c r="P84" s="62"/>
    </row>
    <row r="85" spans="1:16" ht="18" customHeight="1" x14ac:dyDescent="0.3">
      <c r="A85" s="39"/>
      <c r="B85" s="18"/>
      <c r="C85" s="5"/>
      <c r="D85" s="1"/>
      <c r="E85" s="1"/>
      <c r="F85" s="1"/>
      <c r="G85" s="1"/>
      <c r="H85" s="1"/>
      <c r="I85" s="1"/>
      <c r="J85" s="1"/>
      <c r="K85" s="38"/>
      <c r="L85" s="45"/>
      <c r="M85" s="42"/>
      <c r="N85" s="42"/>
      <c r="O85" s="62"/>
      <c r="P85" s="62"/>
    </row>
    <row r="86" spans="1:16" ht="18" customHeight="1" x14ac:dyDescent="0.3">
      <c r="A86" s="59"/>
      <c r="B86" s="19"/>
      <c r="C86" s="9"/>
      <c r="D86" s="3"/>
      <c r="E86" s="3"/>
      <c r="F86" s="3"/>
      <c r="G86" s="3"/>
      <c r="H86" s="3"/>
      <c r="I86" s="106" t="s">
        <v>98</v>
      </c>
      <c r="J86" s="3"/>
      <c r="K86" s="60"/>
      <c r="L86" s="45"/>
      <c r="M86" s="42"/>
      <c r="N86" s="42"/>
      <c r="O86" s="62"/>
      <c r="P86" s="62"/>
    </row>
    <row r="87" spans="1:16" ht="18" customHeight="1" x14ac:dyDescent="0.3">
      <c r="A87" s="1"/>
      <c r="B87" s="18"/>
      <c r="C87" s="5"/>
      <c r="D87" s="1"/>
      <c r="E87" s="1"/>
      <c r="F87" s="1"/>
      <c r="G87" s="1"/>
      <c r="H87" s="1"/>
      <c r="I87" s="1"/>
      <c r="J87" s="1"/>
      <c r="K87" s="1"/>
      <c r="L87" s="45"/>
      <c r="M87" s="42"/>
      <c r="N87" s="42"/>
      <c r="O87" s="62"/>
      <c r="P87" s="62"/>
    </row>
    <row r="88" spans="1:16" ht="18" customHeight="1" x14ac:dyDescent="0.4">
      <c r="A88" s="45"/>
      <c r="B88" s="115"/>
      <c r="C88" s="116" t="s">
        <v>127</v>
      </c>
      <c r="D88" s="2"/>
      <c r="E88" s="2"/>
      <c r="F88" s="2"/>
      <c r="G88" s="2"/>
      <c r="H88" s="2"/>
      <c r="I88" s="2"/>
      <c r="J88" s="2"/>
      <c r="K88" s="117"/>
      <c r="L88" s="45"/>
      <c r="M88" s="42"/>
      <c r="N88" s="42"/>
      <c r="O88" s="62"/>
      <c r="P88" s="62"/>
    </row>
    <row r="89" spans="1:16" ht="18" customHeight="1" x14ac:dyDescent="0.3">
      <c r="A89" s="45"/>
      <c r="B89" s="118"/>
      <c r="C89" s="36" t="s">
        <v>130</v>
      </c>
      <c r="D89" s="1"/>
      <c r="E89" s="1"/>
      <c r="F89" s="1"/>
      <c r="G89" s="1"/>
      <c r="H89" s="1"/>
      <c r="I89" s="1"/>
      <c r="J89" s="1"/>
      <c r="K89" s="38"/>
      <c r="L89" s="45"/>
      <c r="M89" s="42"/>
      <c r="N89" s="42"/>
      <c r="O89" s="62"/>
      <c r="P89" s="62"/>
    </row>
    <row r="90" spans="1:16" ht="18" customHeight="1" x14ac:dyDescent="0.3">
      <c r="A90" s="45"/>
      <c r="B90" s="118"/>
      <c r="C90" s="36" t="s">
        <v>128</v>
      </c>
      <c r="D90" s="1"/>
      <c r="E90" s="1"/>
      <c r="F90" s="1"/>
      <c r="G90" s="1"/>
      <c r="H90" s="1"/>
      <c r="I90" s="1"/>
      <c r="J90" s="1"/>
      <c r="K90" s="38"/>
      <c r="L90" s="45"/>
      <c r="M90" s="42"/>
      <c r="N90" s="42"/>
      <c r="O90" s="62"/>
      <c r="P90" s="62"/>
    </row>
    <row r="91" spans="1:16" ht="18" customHeight="1" x14ac:dyDescent="0.3">
      <c r="A91" s="45"/>
      <c r="B91" s="118"/>
      <c r="C91" s="36" t="s">
        <v>125</v>
      </c>
      <c r="D91" s="1"/>
      <c r="E91" s="1"/>
      <c r="F91" s="1"/>
      <c r="G91" s="1"/>
      <c r="H91" s="1"/>
      <c r="I91" s="1"/>
      <c r="J91" s="1"/>
      <c r="K91" s="38"/>
      <c r="L91" s="45"/>
      <c r="M91" s="42"/>
      <c r="N91" s="42"/>
      <c r="O91" s="62"/>
      <c r="P91" s="62"/>
    </row>
    <row r="92" spans="1:16" ht="18" customHeight="1" x14ac:dyDescent="0.3">
      <c r="A92" s="45"/>
      <c r="B92" s="118"/>
      <c r="C92" s="36" t="s">
        <v>126</v>
      </c>
      <c r="D92" s="1"/>
      <c r="E92" s="1"/>
      <c r="F92" s="1"/>
      <c r="G92" s="1"/>
      <c r="H92" s="1"/>
      <c r="I92" s="1"/>
      <c r="J92" s="1"/>
      <c r="K92" s="38"/>
      <c r="L92" s="45"/>
      <c r="M92" s="42"/>
      <c r="N92" s="42"/>
      <c r="O92" s="62"/>
      <c r="P92" s="62"/>
    </row>
    <row r="93" spans="1:16" ht="18" customHeight="1" x14ac:dyDescent="0.3">
      <c r="A93" s="45"/>
      <c r="B93" s="118"/>
      <c r="C93" s="36" t="s">
        <v>131</v>
      </c>
      <c r="D93" s="1"/>
      <c r="E93" s="1"/>
      <c r="F93" s="1"/>
      <c r="G93" s="1"/>
      <c r="H93" s="1"/>
      <c r="I93" s="1"/>
      <c r="J93" s="1"/>
      <c r="K93" s="38"/>
      <c r="L93" s="45"/>
      <c r="M93" s="42"/>
      <c r="N93" s="42"/>
      <c r="O93" s="62"/>
      <c r="P93" s="62"/>
    </row>
    <row r="94" spans="1:16" ht="18" customHeight="1" x14ac:dyDescent="0.3">
      <c r="A94" s="45"/>
      <c r="B94" s="119"/>
      <c r="C94" s="120" t="s">
        <v>132</v>
      </c>
      <c r="D94" s="3"/>
      <c r="E94" s="3"/>
      <c r="F94" s="3"/>
      <c r="G94" s="3"/>
      <c r="H94" s="3"/>
      <c r="I94" s="3"/>
      <c r="J94" s="3"/>
      <c r="K94" s="60"/>
      <c r="L94" s="45"/>
      <c r="M94" s="42"/>
      <c r="N94" s="42"/>
      <c r="O94" s="62"/>
      <c r="P94" s="62"/>
    </row>
    <row r="95" spans="1:16" ht="18" customHeight="1" x14ac:dyDescent="0.3">
      <c r="A95" s="45"/>
      <c r="B95" s="18"/>
      <c r="C95" s="5"/>
      <c r="D95" s="45"/>
      <c r="E95" s="45"/>
      <c r="F95" s="45"/>
      <c r="G95" s="45"/>
      <c r="H95" s="45"/>
      <c r="I95" s="45"/>
      <c r="J95" s="5"/>
      <c r="K95" s="45"/>
      <c r="L95" s="45"/>
      <c r="M95" s="42"/>
      <c r="N95" s="42"/>
      <c r="O95" s="62"/>
      <c r="P95" s="62"/>
    </row>
    <row r="96" spans="1:16" ht="18" customHeight="1" x14ac:dyDescent="0.3">
      <c r="A96" s="45"/>
      <c r="B96" s="18"/>
      <c r="C96" s="5"/>
      <c r="D96" s="45"/>
      <c r="E96" s="45"/>
      <c r="F96" s="45"/>
      <c r="G96" s="45"/>
      <c r="H96" s="45"/>
      <c r="I96" s="45"/>
      <c r="J96" s="5"/>
      <c r="K96" s="45"/>
      <c r="L96" s="45"/>
      <c r="M96" s="42"/>
      <c r="N96" s="42"/>
      <c r="O96" s="62"/>
      <c r="P96" s="62"/>
    </row>
    <row r="97" spans="1:16" ht="18" customHeight="1" x14ac:dyDescent="0.3">
      <c r="A97" s="45"/>
      <c r="B97" s="18"/>
      <c r="C97" s="5"/>
      <c r="D97" s="45"/>
      <c r="E97" s="45"/>
      <c r="F97" s="45"/>
      <c r="G97" s="45"/>
      <c r="H97" s="45"/>
      <c r="I97" s="45"/>
      <c r="J97" s="5"/>
      <c r="K97" s="45"/>
      <c r="L97" s="45"/>
      <c r="M97" s="42"/>
      <c r="N97" s="42"/>
      <c r="O97" s="62"/>
      <c r="P97" s="62"/>
    </row>
    <row r="98" spans="1:16" ht="18" customHeight="1" x14ac:dyDescent="0.3">
      <c r="A98" s="45"/>
      <c r="B98" s="18"/>
      <c r="C98" s="5"/>
      <c r="D98" s="45"/>
      <c r="E98" s="45"/>
      <c r="F98" s="45"/>
      <c r="G98" s="45"/>
      <c r="H98" s="45"/>
      <c r="I98" s="45"/>
      <c r="J98" s="5"/>
      <c r="K98" s="45"/>
      <c r="L98" s="45"/>
      <c r="M98" s="42"/>
      <c r="N98" s="42"/>
      <c r="O98" s="62"/>
      <c r="P98" s="62"/>
    </row>
    <row r="99" spans="1:16" ht="18" customHeight="1" x14ac:dyDescent="0.3">
      <c r="A99" s="45"/>
      <c r="B99" s="18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2"/>
      <c r="N99" s="42"/>
      <c r="O99" s="62"/>
      <c r="P99" s="62"/>
    </row>
    <row r="100" spans="1:16" ht="18" customHeight="1" x14ac:dyDescent="0.3">
      <c r="A100" s="1"/>
      <c r="B100" s="67" t="s">
        <v>88</v>
      </c>
      <c r="C100" s="36" t="s">
        <v>51</v>
      </c>
      <c r="D100" s="36" t="s">
        <v>51</v>
      </c>
      <c r="E100" s="73"/>
      <c r="F100" s="35"/>
      <c r="G100" s="73"/>
      <c r="H100" s="45"/>
      <c r="I100" s="45"/>
      <c r="J100" s="45"/>
      <c r="K100" s="45"/>
      <c r="L100" s="45"/>
      <c r="M100" s="42"/>
      <c r="N100" s="42"/>
      <c r="O100" s="62"/>
      <c r="P100" s="62"/>
    </row>
    <row r="101" spans="1:16" ht="18" customHeight="1" x14ac:dyDescent="0.3">
      <c r="A101" s="1"/>
      <c r="B101" s="5" t="s">
        <v>65</v>
      </c>
      <c r="C101" s="30"/>
      <c r="D101" s="30"/>
      <c r="E101" s="73"/>
      <c r="F101" s="35"/>
      <c r="G101" s="73"/>
      <c r="H101" s="45"/>
      <c r="I101" s="45"/>
      <c r="J101" s="45"/>
      <c r="K101" s="45"/>
      <c r="L101" s="45"/>
      <c r="M101" s="42"/>
      <c r="N101" s="42"/>
      <c r="O101" s="62"/>
      <c r="P101" s="62"/>
    </row>
    <row r="102" spans="1:16" ht="18" customHeight="1" x14ac:dyDescent="0.3">
      <c r="A102" s="1"/>
      <c r="B102" s="5" t="s">
        <v>111</v>
      </c>
      <c r="C102" s="30"/>
      <c r="D102" s="30"/>
      <c r="E102" s="73"/>
      <c r="F102" s="35"/>
      <c r="G102" s="73"/>
      <c r="H102" s="45"/>
      <c r="I102" s="45"/>
      <c r="J102" s="45"/>
      <c r="K102" s="45"/>
      <c r="L102" s="45"/>
      <c r="M102" s="42"/>
      <c r="N102" s="42"/>
      <c r="O102" s="62"/>
      <c r="P102" s="62"/>
    </row>
    <row r="103" spans="1:16" ht="18" customHeight="1" x14ac:dyDescent="0.3">
      <c r="A103" s="1"/>
      <c r="B103" s="5" t="s">
        <v>66</v>
      </c>
      <c r="C103" s="30"/>
      <c r="D103" s="30"/>
      <c r="E103" s="73"/>
      <c r="F103" s="35"/>
      <c r="G103" s="92"/>
      <c r="H103" s="45"/>
      <c r="I103" s="45"/>
      <c r="J103" s="45"/>
      <c r="K103" s="45"/>
      <c r="L103" s="45"/>
      <c r="M103" s="42"/>
      <c r="N103" s="42"/>
      <c r="O103" s="62"/>
      <c r="P103" s="62"/>
    </row>
    <row r="104" spans="1:16" ht="18" customHeight="1" x14ac:dyDescent="0.3">
      <c r="A104" s="1"/>
      <c r="B104" s="5" t="s">
        <v>68</v>
      </c>
      <c r="C104" s="32"/>
      <c r="D104" s="32"/>
      <c r="E104" s="73"/>
      <c r="F104" s="93"/>
      <c r="G104" s="92"/>
      <c r="H104" s="45"/>
      <c r="I104" s="45"/>
      <c r="J104" s="45"/>
      <c r="K104" s="45"/>
      <c r="L104" s="45"/>
      <c r="M104" s="42"/>
      <c r="N104" s="42"/>
      <c r="O104" s="62"/>
      <c r="P104" s="62"/>
    </row>
    <row r="105" spans="1:16" ht="18" customHeight="1" x14ac:dyDescent="0.3">
      <c r="A105" s="1"/>
      <c r="B105" s="36" t="s">
        <v>67</v>
      </c>
      <c r="C105" s="30"/>
      <c r="D105" s="30"/>
      <c r="E105" s="73"/>
      <c r="F105" s="92"/>
      <c r="G105" s="92"/>
      <c r="H105" s="45"/>
      <c r="I105" s="45"/>
      <c r="J105" s="45"/>
      <c r="K105" s="45"/>
      <c r="L105" s="45"/>
      <c r="M105" s="42"/>
      <c r="N105" s="42"/>
      <c r="O105" s="62"/>
      <c r="P105" s="62"/>
    </row>
    <row r="106" spans="1:16" ht="18" customHeight="1" x14ac:dyDescent="0.3">
      <c r="A106" s="5"/>
      <c r="B106" s="73"/>
      <c r="C106" s="93"/>
      <c r="D106" s="35"/>
      <c r="E106" s="92"/>
      <c r="F106" s="35"/>
      <c r="G106" s="92"/>
      <c r="H106" s="45"/>
      <c r="I106" s="45"/>
      <c r="J106" s="45"/>
      <c r="K106" s="45"/>
      <c r="L106" s="45"/>
      <c r="M106" s="42"/>
      <c r="N106" s="42"/>
      <c r="O106" s="62"/>
      <c r="P106" s="62"/>
    </row>
    <row r="107" spans="1:16" ht="18" customHeight="1" x14ac:dyDescent="0.2">
      <c r="A107" s="45"/>
      <c r="B107" s="99" t="s">
        <v>43</v>
      </c>
      <c r="C107" s="99" t="s">
        <v>44</v>
      </c>
      <c r="D107" s="99" t="s">
        <v>45</v>
      </c>
      <c r="E107" s="99" t="s">
        <v>42</v>
      </c>
      <c r="F107" s="99" t="s">
        <v>46</v>
      </c>
      <c r="G107" s="297" t="s">
        <v>47</v>
      </c>
      <c r="H107" s="297"/>
      <c r="I107" s="98" t="s">
        <v>48</v>
      </c>
      <c r="J107" s="45"/>
      <c r="K107" s="45"/>
      <c r="L107" s="45"/>
      <c r="M107" s="42"/>
      <c r="N107" s="42"/>
      <c r="O107" s="62"/>
      <c r="P107" s="62"/>
    </row>
    <row r="108" spans="1:16" ht="18" customHeight="1" x14ac:dyDescent="0.2">
      <c r="A108" s="45"/>
      <c r="B108" s="99">
        <v>1</v>
      </c>
      <c r="C108" s="99" t="s">
        <v>69</v>
      </c>
      <c r="D108" s="76">
        <f>'Income Tax Calculation'!D108</f>
        <v>0</v>
      </c>
      <c r="E108" s="76">
        <f>'Income Tax Calculation'!E108</f>
        <v>0</v>
      </c>
      <c r="F108" s="76">
        <f>'Income Tax Calculation'!F108</f>
        <v>0</v>
      </c>
      <c r="G108" s="296">
        <f>IF(F108&gt;=(D108/10+E108),E108,IF(F108&lt;(D108/10),0,F108-(D108/10)))</f>
        <v>0</v>
      </c>
      <c r="H108" s="296"/>
      <c r="I108" s="176">
        <f t="shared" ref="I108:I119" si="0">E108-G108</f>
        <v>0</v>
      </c>
      <c r="J108" s="45"/>
      <c r="K108" s="45"/>
      <c r="L108" s="45"/>
      <c r="M108" s="42"/>
      <c r="N108" s="42"/>
      <c r="O108" s="62"/>
      <c r="P108" s="62"/>
    </row>
    <row r="109" spans="1:16" ht="18" customHeight="1" x14ac:dyDescent="0.2">
      <c r="A109" s="45"/>
      <c r="B109" s="99">
        <v>2</v>
      </c>
      <c r="C109" s="99" t="s">
        <v>49</v>
      </c>
      <c r="D109" s="76">
        <f>'Income Tax Calculation'!D109</f>
        <v>0</v>
      </c>
      <c r="E109" s="76">
        <f>'Income Tax Calculation'!E109</f>
        <v>0</v>
      </c>
      <c r="F109" s="76">
        <f>'Income Tax Calculation'!F109</f>
        <v>0</v>
      </c>
      <c r="G109" s="296">
        <f t="shared" ref="G109:G119" si="1">IF(F109&gt;=(D109/10+E109),E109,IF(F109&lt;(D109/10),0,F109-(D109/10)))</f>
        <v>0</v>
      </c>
      <c r="H109" s="296"/>
      <c r="I109" s="176">
        <f t="shared" si="0"/>
        <v>0</v>
      </c>
      <c r="J109" s="45"/>
      <c r="K109" s="45"/>
      <c r="L109" s="45"/>
      <c r="M109" s="42"/>
      <c r="N109" s="42"/>
      <c r="O109" s="62"/>
      <c r="P109" s="62"/>
    </row>
    <row r="110" spans="1:16" ht="18" customHeight="1" x14ac:dyDescent="0.2">
      <c r="A110" s="45"/>
      <c r="B110" s="99">
        <v>3</v>
      </c>
      <c r="C110" s="99" t="s">
        <v>70</v>
      </c>
      <c r="D110" s="76">
        <f>'Income Tax Calculation'!D110</f>
        <v>0</v>
      </c>
      <c r="E110" s="76">
        <f>'Income Tax Calculation'!E110</f>
        <v>0</v>
      </c>
      <c r="F110" s="76">
        <f>'Income Tax Calculation'!F110</f>
        <v>0</v>
      </c>
      <c r="G110" s="296">
        <f t="shared" si="1"/>
        <v>0</v>
      </c>
      <c r="H110" s="296"/>
      <c r="I110" s="176">
        <f t="shared" si="0"/>
        <v>0</v>
      </c>
      <c r="J110" s="45"/>
      <c r="K110" s="45"/>
      <c r="L110" s="45"/>
      <c r="M110" s="42"/>
      <c r="N110" s="42"/>
      <c r="O110" s="62"/>
      <c r="P110" s="62"/>
    </row>
    <row r="111" spans="1:16" ht="18" customHeight="1" x14ac:dyDescent="0.2">
      <c r="A111" s="45"/>
      <c r="B111" s="99">
        <v>4</v>
      </c>
      <c r="C111" s="99" t="s">
        <v>71</v>
      </c>
      <c r="D111" s="76">
        <f>'Income Tax Calculation'!D111</f>
        <v>0</v>
      </c>
      <c r="E111" s="76">
        <f>'Income Tax Calculation'!E111</f>
        <v>0</v>
      </c>
      <c r="F111" s="76">
        <f>'Income Tax Calculation'!F111</f>
        <v>0</v>
      </c>
      <c r="G111" s="296">
        <f t="shared" si="1"/>
        <v>0</v>
      </c>
      <c r="H111" s="296"/>
      <c r="I111" s="176">
        <f t="shared" si="0"/>
        <v>0</v>
      </c>
      <c r="J111" s="45"/>
      <c r="K111" s="45"/>
      <c r="L111" s="45"/>
      <c r="M111" s="42"/>
      <c r="N111" s="42"/>
      <c r="O111" s="62"/>
      <c r="P111" s="62"/>
    </row>
    <row r="112" spans="1:16" ht="18" customHeight="1" x14ac:dyDescent="0.2">
      <c r="A112" s="45"/>
      <c r="B112" s="99">
        <v>5</v>
      </c>
      <c r="C112" s="99" t="s">
        <v>72</v>
      </c>
      <c r="D112" s="76">
        <f>'Income Tax Calculation'!D112</f>
        <v>0</v>
      </c>
      <c r="E112" s="76">
        <f>'Income Tax Calculation'!E112</f>
        <v>0</v>
      </c>
      <c r="F112" s="76">
        <f>'Income Tax Calculation'!F112</f>
        <v>0</v>
      </c>
      <c r="G112" s="296">
        <f t="shared" si="1"/>
        <v>0</v>
      </c>
      <c r="H112" s="296"/>
      <c r="I112" s="176">
        <f t="shared" si="0"/>
        <v>0</v>
      </c>
      <c r="J112" s="45"/>
      <c r="K112" s="45"/>
      <c r="L112" s="45"/>
      <c r="M112" s="42"/>
      <c r="N112" s="42"/>
      <c r="O112" s="62"/>
      <c r="P112" s="62"/>
    </row>
    <row r="113" spans="1:16" ht="18" customHeight="1" x14ac:dyDescent="0.2">
      <c r="A113" s="45"/>
      <c r="B113" s="99">
        <v>6</v>
      </c>
      <c r="C113" s="99" t="s">
        <v>73</v>
      </c>
      <c r="D113" s="76">
        <f>'Income Tax Calculation'!D113</f>
        <v>0</v>
      </c>
      <c r="E113" s="76">
        <f>'Income Tax Calculation'!E113</f>
        <v>0</v>
      </c>
      <c r="F113" s="76">
        <f>'Income Tax Calculation'!F113</f>
        <v>0</v>
      </c>
      <c r="G113" s="296">
        <f t="shared" si="1"/>
        <v>0</v>
      </c>
      <c r="H113" s="296"/>
      <c r="I113" s="176">
        <f t="shared" si="0"/>
        <v>0</v>
      </c>
      <c r="J113" s="45"/>
      <c r="K113" s="45"/>
      <c r="L113" s="45"/>
      <c r="M113" s="42"/>
      <c r="N113" s="42"/>
      <c r="O113" s="62"/>
      <c r="P113" s="62"/>
    </row>
    <row r="114" spans="1:16" ht="18" customHeight="1" x14ac:dyDescent="0.2">
      <c r="A114" s="45"/>
      <c r="B114" s="99">
        <v>7</v>
      </c>
      <c r="C114" s="99" t="s">
        <v>74</v>
      </c>
      <c r="D114" s="76">
        <f>'Income Tax Calculation'!D114</f>
        <v>0</v>
      </c>
      <c r="E114" s="76">
        <f>'Income Tax Calculation'!E114</f>
        <v>0</v>
      </c>
      <c r="F114" s="76">
        <f>'Income Tax Calculation'!F114</f>
        <v>0</v>
      </c>
      <c r="G114" s="296">
        <f t="shared" si="1"/>
        <v>0</v>
      </c>
      <c r="H114" s="296"/>
      <c r="I114" s="176">
        <f t="shared" si="0"/>
        <v>0</v>
      </c>
      <c r="J114" s="45"/>
      <c r="K114" s="45"/>
      <c r="L114" s="45"/>
      <c r="M114" s="42"/>
      <c r="N114" s="42"/>
      <c r="O114" s="62"/>
      <c r="P114" s="62"/>
    </row>
    <row r="115" spans="1:16" ht="18" customHeight="1" x14ac:dyDescent="0.2">
      <c r="A115" s="45"/>
      <c r="B115" s="99">
        <v>8</v>
      </c>
      <c r="C115" s="99" t="s">
        <v>75</v>
      </c>
      <c r="D115" s="76">
        <f>'Income Tax Calculation'!D115</f>
        <v>0</v>
      </c>
      <c r="E115" s="76">
        <f>'Income Tax Calculation'!E115</f>
        <v>0</v>
      </c>
      <c r="F115" s="76">
        <f>'Income Tax Calculation'!F115</f>
        <v>0</v>
      </c>
      <c r="G115" s="296">
        <f t="shared" si="1"/>
        <v>0</v>
      </c>
      <c r="H115" s="296"/>
      <c r="I115" s="176">
        <f t="shared" si="0"/>
        <v>0</v>
      </c>
      <c r="J115" s="45"/>
      <c r="K115" s="45"/>
      <c r="L115" s="45"/>
      <c r="M115" s="42"/>
      <c r="N115" s="42"/>
      <c r="O115" s="62"/>
      <c r="P115" s="62"/>
    </row>
    <row r="116" spans="1:16" ht="18" customHeight="1" x14ac:dyDescent="0.2">
      <c r="A116" s="45"/>
      <c r="B116" s="99">
        <v>9</v>
      </c>
      <c r="C116" s="99" t="s">
        <v>76</v>
      </c>
      <c r="D116" s="76">
        <f>'Income Tax Calculation'!D116</f>
        <v>0</v>
      </c>
      <c r="E116" s="76">
        <f>'Income Tax Calculation'!E116</f>
        <v>0</v>
      </c>
      <c r="F116" s="76">
        <f>'Income Tax Calculation'!F116</f>
        <v>0</v>
      </c>
      <c r="G116" s="296">
        <f t="shared" si="1"/>
        <v>0</v>
      </c>
      <c r="H116" s="296"/>
      <c r="I116" s="176">
        <f t="shared" si="0"/>
        <v>0</v>
      </c>
      <c r="J116" s="45"/>
      <c r="K116" s="45"/>
      <c r="L116" s="45"/>
      <c r="M116" s="42"/>
      <c r="N116" s="42"/>
      <c r="O116" s="62"/>
      <c r="P116" s="62"/>
    </row>
    <row r="117" spans="1:16" ht="18" customHeight="1" x14ac:dyDescent="0.2">
      <c r="A117" s="45"/>
      <c r="B117" s="99">
        <v>10</v>
      </c>
      <c r="C117" s="99" t="s">
        <v>77</v>
      </c>
      <c r="D117" s="76">
        <f>'Income Tax Calculation'!D117</f>
        <v>0</v>
      </c>
      <c r="E117" s="76">
        <f>'Income Tax Calculation'!E117</f>
        <v>0</v>
      </c>
      <c r="F117" s="76">
        <f>'Income Tax Calculation'!F117</f>
        <v>0</v>
      </c>
      <c r="G117" s="296">
        <f t="shared" si="1"/>
        <v>0</v>
      </c>
      <c r="H117" s="296"/>
      <c r="I117" s="176">
        <f t="shared" si="0"/>
        <v>0</v>
      </c>
      <c r="J117" s="45"/>
      <c r="K117" s="45"/>
      <c r="L117" s="45"/>
      <c r="M117" s="42"/>
      <c r="N117" s="42"/>
      <c r="O117" s="62"/>
      <c r="P117" s="62"/>
    </row>
    <row r="118" spans="1:16" ht="18" customHeight="1" x14ac:dyDescent="0.2">
      <c r="A118" s="45"/>
      <c r="B118" s="99">
        <v>11</v>
      </c>
      <c r="C118" s="99" t="s">
        <v>78</v>
      </c>
      <c r="D118" s="76">
        <f>'Income Tax Calculation'!D118</f>
        <v>0</v>
      </c>
      <c r="E118" s="76">
        <f>'Income Tax Calculation'!E118</f>
        <v>0</v>
      </c>
      <c r="F118" s="76">
        <f>'Income Tax Calculation'!F118</f>
        <v>0</v>
      </c>
      <c r="G118" s="296">
        <f t="shared" si="1"/>
        <v>0</v>
      </c>
      <c r="H118" s="296"/>
      <c r="I118" s="176">
        <f t="shared" si="0"/>
        <v>0</v>
      </c>
      <c r="J118" s="45"/>
      <c r="K118" s="45"/>
      <c r="L118" s="45"/>
      <c r="M118" s="42"/>
      <c r="N118" s="42"/>
      <c r="O118" s="62"/>
      <c r="P118" s="62"/>
    </row>
    <row r="119" spans="1:16" ht="18" customHeight="1" x14ac:dyDescent="0.2">
      <c r="A119" s="45"/>
      <c r="B119" s="99">
        <v>12</v>
      </c>
      <c r="C119" s="99" t="s">
        <v>79</v>
      </c>
      <c r="D119" s="76">
        <f>'Income Tax Calculation'!D119</f>
        <v>0</v>
      </c>
      <c r="E119" s="76">
        <f>'Income Tax Calculation'!E119</f>
        <v>0</v>
      </c>
      <c r="F119" s="76">
        <f>'Income Tax Calculation'!F119</f>
        <v>0</v>
      </c>
      <c r="G119" s="296">
        <f t="shared" si="1"/>
        <v>0</v>
      </c>
      <c r="H119" s="296"/>
      <c r="I119" s="176">
        <f t="shared" si="0"/>
        <v>0</v>
      </c>
      <c r="J119" s="45"/>
      <c r="K119" s="45"/>
      <c r="L119" s="45"/>
      <c r="M119" s="42"/>
      <c r="N119" s="42"/>
      <c r="O119" s="62"/>
      <c r="P119" s="62"/>
    </row>
    <row r="120" spans="1:16" ht="18" customHeight="1" x14ac:dyDescent="0.2">
      <c r="A120" s="45"/>
      <c r="B120" s="169">
        <v>13</v>
      </c>
      <c r="C120" s="169" t="s">
        <v>322</v>
      </c>
      <c r="D120" s="76">
        <f>'Income Tax Calculation'!D120</f>
        <v>0</v>
      </c>
      <c r="E120" s="76">
        <f>'Income Tax Calculation'!E120</f>
        <v>0</v>
      </c>
      <c r="F120" s="76">
        <f>'Income Tax Calculation'!F120</f>
        <v>0</v>
      </c>
      <c r="G120" s="296">
        <f t="shared" ref="G120" si="2">IF(F120&gt;=(D120/10+E120),E120,IF(F120&lt;(D120/10),0,F120-(D120/10)))</f>
        <v>0</v>
      </c>
      <c r="H120" s="296"/>
      <c r="I120" s="176">
        <f t="shared" ref="I120" si="3">E120-G120</f>
        <v>0</v>
      </c>
      <c r="J120" s="45"/>
      <c r="K120" s="45"/>
      <c r="L120" s="45"/>
      <c r="M120" s="42"/>
      <c r="N120" s="42"/>
      <c r="O120" s="62"/>
      <c r="P120" s="62"/>
    </row>
    <row r="121" spans="1:16" ht="18" customHeight="1" x14ac:dyDescent="0.2">
      <c r="A121" s="45"/>
      <c r="B121" s="300" t="s">
        <v>50</v>
      </c>
      <c r="C121" s="301"/>
      <c r="D121" s="302"/>
      <c r="E121" s="76">
        <f>SUM(E108:E120)</f>
        <v>0</v>
      </c>
      <c r="F121" s="177">
        <f>SUM(F108:F120)</f>
        <v>0</v>
      </c>
      <c r="G121" s="303">
        <f>SUM(G108:G120)</f>
        <v>0</v>
      </c>
      <c r="H121" s="304"/>
      <c r="I121" s="108">
        <f>SUM(I108:I120)</f>
        <v>0</v>
      </c>
      <c r="J121" s="45"/>
      <c r="K121" s="45"/>
      <c r="L121" s="45"/>
      <c r="M121" s="42"/>
      <c r="N121" s="42"/>
      <c r="O121" s="62"/>
      <c r="P121" s="62"/>
    </row>
    <row r="122" spans="1:16" ht="18" customHeight="1" x14ac:dyDescent="0.2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2"/>
      <c r="N122" s="42"/>
      <c r="O122" s="62"/>
      <c r="P122" s="62"/>
    </row>
    <row r="123" spans="1:16" ht="18" customHeight="1" x14ac:dyDescent="0.2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2"/>
      <c r="N123" s="42"/>
      <c r="O123" s="62"/>
      <c r="P123" s="62"/>
    </row>
    <row r="124" spans="1:16" ht="18" customHeight="1" x14ac:dyDescent="0.2">
      <c r="A124" s="45"/>
      <c r="B124" s="45"/>
      <c r="C124" s="45"/>
      <c r="D124" s="45"/>
      <c r="E124" s="45"/>
      <c r="F124" s="45"/>
      <c r="G124" s="45"/>
      <c r="H124" s="45"/>
      <c r="I124" s="45" t="s">
        <v>89</v>
      </c>
      <c r="J124" s="45"/>
      <c r="K124" s="45"/>
      <c r="L124" s="45"/>
      <c r="M124" s="42"/>
      <c r="N124" s="42"/>
      <c r="O124" s="62"/>
      <c r="P124" s="62"/>
    </row>
    <row r="125" spans="1:16" ht="18" customHeight="1" x14ac:dyDescent="0.2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2"/>
      <c r="N125" s="42"/>
      <c r="O125" s="62"/>
      <c r="P125" s="62"/>
    </row>
    <row r="126" spans="1:16" ht="18" customHeight="1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61"/>
    </row>
    <row r="127" spans="1:16" ht="18" customHeight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61"/>
    </row>
    <row r="128" spans="1:16" ht="18" customHeight="1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61"/>
    </row>
    <row r="129" spans="1:15" ht="18" customHeight="1" x14ac:dyDescent="0.2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61"/>
    </row>
    <row r="130" spans="1:15" ht="18" customHeight="1" x14ac:dyDescent="0.2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61"/>
    </row>
    <row r="131" spans="1:15" ht="18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61"/>
    </row>
    <row r="132" spans="1:15" ht="18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</row>
    <row r="133" spans="1:15" ht="18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</row>
    <row r="134" spans="1:15" ht="18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</row>
    <row r="135" spans="1:15" ht="18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</row>
    <row r="136" spans="1:15" ht="18" customHeight="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</row>
    <row r="137" spans="1:15" ht="18" customHeight="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</row>
    <row r="138" spans="1:15" ht="18" customHeight="1" x14ac:dyDescent="0.2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</row>
    <row r="139" spans="1:15" ht="18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</row>
    <row r="140" spans="1:15" ht="18" customHeight="1" x14ac:dyDescent="0.2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</row>
    <row r="141" spans="1:15" ht="18" customHeight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</row>
    <row r="142" spans="1:15" ht="18" customHeight="1" x14ac:dyDescent="0.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</row>
    <row r="143" spans="1:15" ht="18.600000000000001" customHeight="1" x14ac:dyDescent="0.2"/>
    <row r="144" spans="1:15" ht="18.600000000000001" customHeight="1" x14ac:dyDescent="0.2"/>
    <row r="145" ht="18.600000000000001" customHeight="1" x14ac:dyDescent="0.2"/>
    <row r="146" ht="18.600000000000001" customHeight="1" x14ac:dyDescent="0.2"/>
    <row r="147" ht="18.600000000000001" customHeight="1" x14ac:dyDescent="0.2"/>
    <row r="148" ht="18.600000000000001" customHeight="1" x14ac:dyDescent="0.2"/>
    <row r="149" ht="18.600000000000001" customHeight="1" x14ac:dyDescent="0.2"/>
  </sheetData>
  <sheetProtection selectLockedCells="1" selectUnlockedCells="1"/>
  <mergeCells count="48">
    <mergeCell ref="B121:D121"/>
    <mergeCell ref="F77:I77"/>
    <mergeCell ref="B81:E81"/>
    <mergeCell ref="F81:I81"/>
    <mergeCell ref="B82:E82"/>
    <mergeCell ref="F82:I82"/>
    <mergeCell ref="B78:E78"/>
    <mergeCell ref="F78:I78"/>
    <mergeCell ref="B79:E79"/>
    <mergeCell ref="F79:I79"/>
    <mergeCell ref="B80:E80"/>
    <mergeCell ref="F80:I80"/>
    <mergeCell ref="G111:H111"/>
    <mergeCell ref="G118:H118"/>
    <mergeCell ref="G119:H119"/>
    <mergeCell ref="G121:H121"/>
    <mergeCell ref="J4:K4"/>
    <mergeCell ref="J5:K5"/>
    <mergeCell ref="B69:E69"/>
    <mergeCell ref="F69:I69"/>
    <mergeCell ref="J52:K52"/>
    <mergeCell ref="F70:I70"/>
    <mergeCell ref="C4:F4"/>
    <mergeCell ref="C5:F5"/>
    <mergeCell ref="B71:E71"/>
    <mergeCell ref="F71:I71"/>
    <mergeCell ref="B76:E76"/>
    <mergeCell ref="F76:I76"/>
    <mergeCell ref="B77:E77"/>
    <mergeCell ref="M15:P15"/>
    <mergeCell ref="G117:H117"/>
    <mergeCell ref="G107:H107"/>
    <mergeCell ref="G108:H108"/>
    <mergeCell ref="G109:H109"/>
    <mergeCell ref="G110:H110"/>
    <mergeCell ref="B72:E72"/>
    <mergeCell ref="F72:I72"/>
    <mergeCell ref="B73:E73"/>
    <mergeCell ref="F73:I73"/>
    <mergeCell ref="B75:E75"/>
    <mergeCell ref="F75:I75"/>
    <mergeCell ref="B70:E70"/>
    <mergeCell ref="G120:H120"/>
    <mergeCell ref="G112:H112"/>
    <mergeCell ref="G113:H113"/>
    <mergeCell ref="G114:H114"/>
    <mergeCell ref="G115:H115"/>
    <mergeCell ref="G116:H116"/>
  </mergeCells>
  <dataValidations count="1">
    <dataValidation type="whole" operator="lessThan" allowBlank="1" showInputMessage="1" showErrorMessage="1" sqref="A125:K139 M1:N35 B121 O1:O6 P1:U124 O8:O35 M37:O124 D1:D120 B122:D124 C1:C14 C16:C51 A1:A124 B1:B51 B53:C120 E1:J124 K55:K124 K1:K53 L2:L124">
      <formula1>0</formula1>
    </dataValidation>
  </dataValidations>
  <pageMargins left="0.31496062992125984" right="0" top="3.937007874015748E-2" bottom="0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workbookViewId="0">
      <selection activeCell="F3" sqref="F3"/>
    </sheetView>
  </sheetViews>
  <sheetFormatPr defaultRowHeight="12.75" x14ac:dyDescent="0.2"/>
  <cols>
    <col min="1" max="1" width="1.42578125" customWidth="1"/>
    <col min="2" max="2" width="6.42578125" customWidth="1"/>
    <col min="3" max="3" width="9.28515625" customWidth="1"/>
    <col min="5" max="6" width="10.42578125" customWidth="1"/>
    <col min="7" max="7" width="10.5703125" customWidth="1"/>
    <col min="8" max="8" width="3.7109375" customWidth="1"/>
    <col min="9" max="9" width="11.5703125" customWidth="1"/>
    <col min="10" max="10" width="13.5703125" customWidth="1"/>
    <col min="11" max="11" width="13.7109375" customWidth="1"/>
  </cols>
  <sheetData>
    <row r="1" spans="2:11" ht="18.75" x14ac:dyDescent="0.3">
      <c r="C1" s="270" t="s">
        <v>137</v>
      </c>
      <c r="D1" s="270"/>
      <c r="E1" s="270"/>
      <c r="F1" s="270"/>
      <c r="G1" s="270"/>
      <c r="H1" s="270"/>
      <c r="I1" s="270"/>
      <c r="J1" s="270"/>
      <c r="K1" s="270"/>
    </row>
    <row r="2" spans="2:11" ht="18.75" x14ac:dyDescent="0.3">
      <c r="B2" s="126"/>
      <c r="C2" s="270" t="s">
        <v>138</v>
      </c>
      <c r="D2" s="270"/>
      <c r="E2" s="270"/>
      <c r="F2" s="270"/>
      <c r="G2" s="270"/>
      <c r="H2" s="270"/>
      <c r="I2" s="270"/>
      <c r="J2" s="270"/>
      <c r="K2" s="270"/>
    </row>
    <row r="3" spans="2:11" ht="18.75" x14ac:dyDescent="0.3">
      <c r="B3" s="127">
        <v>1</v>
      </c>
      <c r="C3" s="127" t="s">
        <v>139</v>
      </c>
      <c r="D3" s="127"/>
      <c r="E3" s="127"/>
      <c r="F3" s="128"/>
      <c r="G3" s="128"/>
      <c r="H3" s="128"/>
      <c r="I3" s="128"/>
      <c r="J3" s="257" t="s">
        <v>368</v>
      </c>
      <c r="K3" s="258" t="s">
        <v>369</v>
      </c>
    </row>
    <row r="4" spans="2:11" ht="18.75" x14ac:dyDescent="0.3">
      <c r="B4" s="127">
        <v>2</v>
      </c>
      <c r="C4" s="127" t="s">
        <v>140</v>
      </c>
      <c r="D4" s="127"/>
      <c r="E4" s="127"/>
      <c r="F4" s="305"/>
      <c r="G4" s="305"/>
      <c r="H4" s="233"/>
      <c r="I4" s="128" t="s">
        <v>376</v>
      </c>
      <c r="J4" s="128"/>
      <c r="K4" s="128"/>
    </row>
    <row r="5" spans="2:11" ht="18.75" x14ac:dyDescent="0.3">
      <c r="B5" s="129"/>
      <c r="C5" s="306" t="s">
        <v>141</v>
      </c>
      <c r="D5" s="306"/>
      <c r="E5" s="306"/>
      <c r="F5" s="306"/>
      <c r="G5" s="306"/>
      <c r="H5" s="306"/>
      <c r="I5" s="307"/>
      <c r="J5" s="306"/>
      <c r="K5" s="306"/>
    </row>
    <row r="6" spans="2:11" ht="18.75" x14ac:dyDescent="0.3">
      <c r="B6" s="130" t="s">
        <v>43</v>
      </c>
      <c r="C6" s="271" t="s">
        <v>142</v>
      </c>
      <c r="D6" s="272"/>
      <c r="E6" s="272"/>
      <c r="F6" s="272"/>
      <c r="G6" s="272"/>
      <c r="H6" s="234"/>
      <c r="I6" s="234" t="s">
        <v>143</v>
      </c>
      <c r="J6" s="271" t="s">
        <v>144</v>
      </c>
      <c r="K6" s="273"/>
    </row>
    <row r="7" spans="2:11" ht="18.75" x14ac:dyDescent="0.3">
      <c r="B7" s="132" t="s">
        <v>145</v>
      </c>
      <c r="C7" s="267" t="s">
        <v>146</v>
      </c>
      <c r="D7" s="268"/>
      <c r="E7" s="268"/>
      <c r="F7" s="268"/>
      <c r="G7" s="268"/>
      <c r="H7" s="232"/>
      <c r="I7" s="232" t="s">
        <v>147</v>
      </c>
      <c r="J7" s="267" t="s">
        <v>148</v>
      </c>
      <c r="K7" s="269"/>
    </row>
    <row r="8" spans="2:11" ht="18.75" x14ac:dyDescent="0.3">
      <c r="B8" s="133">
        <v>1</v>
      </c>
      <c r="C8" s="154" t="s">
        <v>149</v>
      </c>
      <c r="D8" s="127"/>
      <c r="E8" s="127"/>
      <c r="F8" s="127"/>
      <c r="G8" s="127"/>
      <c r="H8" s="127"/>
      <c r="I8" s="136"/>
      <c r="J8" s="137"/>
      <c r="K8" s="138"/>
    </row>
    <row r="9" spans="2:11" ht="18.75" x14ac:dyDescent="0.3">
      <c r="B9" s="139"/>
      <c r="C9" s="127" t="s">
        <v>150</v>
      </c>
      <c r="D9" s="127"/>
      <c r="E9" s="127"/>
      <c r="F9" s="127"/>
      <c r="G9" s="140"/>
      <c r="H9" s="140" t="s">
        <v>34</v>
      </c>
      <c r="I9" s="141">
        <v>0</v>
      </c>
      <c r="J9" s="142"/>
      <c r="K9" s="143"/>
    </row>
    <row r="10" spans="2:11" ht="18.75" x14ac:dyDescent="0.3">
      <c r="B10" s="139"/>
      <c r="C10" s="127" t="s">
        <v>151</v>
      </c>
      <c r="D10" s="127"/>
      <c r="E10" s="127"/>
      <c r="F10" s="127"/>
      <c r="G10" s="127"/>
      <c r="H10" s="127"/>
      <c r="I10" s="144"/>
      <c r="J10" s="145"/>
      <c r="K10" s="143"/>
    </row>
    <row r="11" spans="2:11" ht="18.75" x14ac:dyDescent="0.3">
      <c r="B11" s="139"/>
      <c r="C11" s="127" t="s">
        <v>152</v>
      </c>
      <c r="D11" s="127"/>
      <c r="E11" s="127"/>
      <c r="F11" s="127"/>
      <c r="G11" s="127"/>
      <c r="H11" s="127"/>
      <c r="I11" s="144"/>
      <c r="J11" s="145"/>
      <c r="K11" s="143"/>
    </row>
    <row r="12" spans="2:11" ht="18.75" x14ac:dyDescent="0.3">
      <c r="B12" s="139"/>
      <c r="C12" s="127" t="s">
        <v>153</v>
      </c>
      <c r="D12" s="127"/>
      <c r="E12" s="127"/>
      <c r="F12" s="127"/>
      <c r="G12" s="127"/>
      <c r="H12" s="127"/>
      <c r="I12" s="144"/>
      <c r="J12" s="145"/>
      <c r="K12" s="143"/>
    </row>
    <row r="13" spans="2:11" ht="18.75" x14ac:dyDescent="0.3">
      <c r="B13" s="139"/>
      <c r="C13" s="127" t="s">
        <v>154</v>
      </c>
      <c r="D13" s="127"/>
      <c r="E13" s="127"/>
      <c r="F13" s="127"/>
      <c r="G13" s="127"/>
      <c r="H13" s="127"/>
      <c r="I13" s="144"/>
      <c r="J13" s="145"/>
      <c r="K13" s="143"/>
    </row>
    <row r="14" spans="2:11" ht="18.75" x14ac:dyDescent="0.3">
      <c r="B14" s="131">
        <v>2</v>
      </c>
      <c r="C14" s="146" t="s">
        <v>155</v>
      </c>
      <c r="D14" s="147"/>
      <c r="E14" s="147"/>
      <c r="F14" s="147"/>
      <c r="G14" s="147"/>
      <c r="H14" s="147"/>
      <c r="I14" s="148"/>
      <c r="J14" s="149" t="s">
        <v>366</v>
      </c>
      <c r="K14" s="150"/>
    </row>
    <row r="15" spans="2:11" ht="18.75" x14ac:dyDescent="0.3">
      <c r="B15" s="133">
        <v>3</v>
      </c>
      <c r="C15" s="134" t="s">
        <v>156</v>
      </c>
      <c r="D15" s="135"/>
      <c r="E15" s="135"/>
      <c r="F15" s="135"/>
      <c r="G15" s="135"/>
      <c r="H15" s="135"/>
      <c r="I15" s="136"/>
      <c r="J15" s="137"/>
      <c r="K15" s="143"/>
    </row>
    <row r="16" spans="2:11" ht="18.75" x14ac:dyDescent="0.3">
      <c r="B16" s="139"/>
      <c r="C16" s="127" t="s">
        <v>157</v>
      </c>
      <c r="D16" s="127"/>
      <c r="E16" s="127"/>
      <c r="F16" s="127"/>
      <c r="G16" s="140"/>
      <c r="H16" s="140" t="s">
        <v>34</v>
      </c>
      <c r="I16" s="141">
        <v>0</v>
      </c>
      <c r="J16" s="142"/>
      <c r="K16" s="143"/>
    </row>
    <row r="17" spans="2:11" ht="18.75" x14ac:dyDescent="0.3">
      <c r="B17" s="139"/>
      <c r="C17" s="127" t="s">
        <v>158</v>
      </c>
      <c r="D17" s="127"/>
      <c r="E17" s="127"/>
      <c r="F17" s="127"/>
      <c r="G17" s="127"/>
      <c r="H17" s="127"/>
      <c r="I17" s="141"/>
      <c r="J17" s="142"/>
      <c r="K17" s="143"/>
    </row>
    <row r="18" spans="2:11" ht="18.75" x14ac:dyDescent="0.3">
      <c r="B18" s="139"/>
      <c r="C18" s="127" t="s">
        <v>159</v>
      </c>
      <c r="D18" s="127"/>
      <c r="E18" s="127"/>
      <c r="F18" s="127"/>
      <c r="G18" s="127"/>
      <c r="H18" s="127"/>
      <c r="I18" s="144"/>
      <c r="J18" s="145"/>
      <c r="K18" s="143"/>
    </row>
    <row r="19" spans="2:11" ht="18.75" x14ac:dyDescent="0.3">
      <c r="B19" s="151"/>
      <c r="C19" s="129" t="s">
        <v>160</v>
      </c>
      <c r="D19" s="129"/>
      <c r="E19" s="129"/>
      <c r="F19" s="129"/>
      <c r="G19" s="129"/>
      <c r="H19" s="129"/>
      <c r="I19" s="152"/>
      <c r="J19" s="153"/>
      <c r="K19" s="143"/>
    </row>
    <row r="20" spans="2:11" ht="18.75" x14ac:dyDescent="0.3">
      <c r="B20" s="139">
        <v>4</v>
      </c>
      <c r="C20" s="154" t="s">
        <v>161</v>
      </c>
      <c r="D20" s="127"/>
      <c r="E20" s="127"/>
      <c r="F20" s="127"/>
      <c r="G20" s="154" t="s">
        <v>162</v>
      </c>
      <c r="H20" s="154"/>
      <c r="I20" s="144"/>
      <c r="J20" s="145"/>
      <c r="K20" s="155"/>
    </row>
    <row r="21" spans="2:11" ht="18.75" x14ac:dyDescent="0.3">
      <c r="B21" s="139"/>
      <c r="C21" s="127" t="s">
        <v>163</v>
      </c>
      <c r="D21" s="127"/>
      <c r="F21" s="127"/>
      <c r="G21" s="127"/>
      <c r="H21" s="127"/>
      <c r="I21" s="141"/>
      <c r="J21" s="142"/>
      <c r="K21" s="143"/>
    </row>
    <row r="22" spans="2:11" ht="18.75" x14ac:dyDescent="0.3">
      <c r="B22" s="139"/>
      <c r="C22" s="127"/>
      <c r="D22" s="127" t="s">
        <v>164</v>
      </c>
      <c r="F22" s="127"/>
      <c r="G22" s="127"/>
      <c r="H22" s="140" t="s">
        <v>34</v>
      </c>
      <c r="I22" s="141">
        <v>0</v>
      </c>
      <c r="J22" s="142"/>
      <c r="K22" s="143"/>
    </row>
    <row r="23" spans="2:11" ht="18.75" x14ac:dyDescent="0.3">
      <c r="B23" s="139"/>
      <c r="C23" s="127"/>
      <c r="D23" s="127" t="s">
        <v>165</v>
      </c>
      <c r="F23" s="127"/>
      <c r="G23" s="127"/>
      <c r="H23" s="140" t="s">
        <v>34</v>
      </c>
      <c r="I23" s="141">
        <v>0</v>
      </c>
      <c r="J23" s="142"/>
      <c r="K23" s="143"/>
    </row>
    <row r="24" spans="2:11" ht="18.75" x14ac:dyDescent="0.3">
      <c r="B24" s="139"/>
      <c r="C24" s="127"/>
      <c r="D24" s="127" t="s">
        <v>166</v>
      </c>
      <c r="F24" s="127"/>
      <c r="G24" s="127"/>
      <c r="H24" s="140" t="s">
        <v>34</v>
      </c>
      <c r="I24" s="141">
        <v>0</v>
      </c>
      <c r="J24" s="142"/>
      <c r="K24" s="143"/>
    </row>
    <row r="25" spans="2:11" ht="18.75" x14ac:dyDescent="0.3">
      <c r="B25" s="139"/>
      <c r="C25" s="127"/>
      <c r="D25" s="127" t="s">
        <v>167</v>
      </c>
      <c r="F25" s="127"/>
      <c r="G25" s="127"/>
      <c r="H25" s="140" t="s">
        <v>34</v>
      </c>
      <c r="I25" s="141">
        <v>0</v>
      </c>
      <c r="J25" s="142"/>
      <c r="K25" s="143"/>
    </row>
    <row r="26" spans="2:11" ht="18.75" x14ac:dyDescent="0.3">
      <c r="B26" s="139"/>
      <c r="C26" s="127"/>
      <c r="D26" s="127" t="s">
        <v>168</v>
      </c>
      <c r="F26" s="127"/>
      <c r="G26" s="127"/>
      <c r="H26" s="140" t="s">
        <v>34</v>
      </c>
      <c r="I26" s="141">
        <v>0</v>
      </c>
      <c r="J26" s="142"/>
      <c r="K26" s="143"/>
    </row>
    <row r="27" spans="2:11" ht="18.75" x14ac:dyDescent="0.3">
      <c r="B27" s="139"/>
      <c r="C27" s="127"/>
      <c r="D27" s="127" t="s">
        <v>169</v>
      </c>
      <c r="F27" s="127"/>
      <c r="G27" s="127"/>
      <c r="H27" s="140" t="s">
        <v>34</v>
      </c>
      <c r="I27" s="141">
        <v>0</v>
      </c>
      <c r="J27" s="142"/>
      <c r="K27" s="143"/>
    </row>
    <row r="28" spans="2:11" ht="18.75" x14ac:dyDescent="0.3">
      <c r="B28" s="139"/>
      <c r="C28" s="127"/>
      <c r="D28" s="127" t="s">
        <v>170</v>
      </c>
      <c r="E28" s="127"/>
      <c r="F28" s="127"/>
      <c r="G28" s="127"/>
      <c r="H28" s="140" t="s">
        <v>34</v>
      </c>
      <c r="I28" s="141">
        <v>0</v>
      </c>
      <c r="J28" s="142"/>
      <c r="K28" s="143"/>
    </row>
    <row r="29" spans="2:11" ht="18.75" x14ac:dyDescent="0.3">
      <c r="B29" s="139"/>
      <c r="C29" s="127" t="s">
        <v>171</v>
      </c>
      <c r="D29" s="127"/>
      <c r="E29" s="127"/>
      <c r="F29" s="127"/>
      <c r="G29" s="127"/>
      <c r="H29" s="140" t="s">
        <v>34</v>
      </c>
      <c r="I29" s="141">
        <v>0</v>
      </c>
      <c r="J29" s="142"/>
      <c r="K29" s="143"/>
    </row>
    <row r="30" spans="2:11" ht="18.75" x14ac:dyDescent="0.3">
      <c r="B30" s="139"/>
      <c r="C30" s="127" t="s">
        <v>172</v>
      </c>
      <c r="D30" s="127"/>
      <c r="E30" s="127"/>
      <c r="F30" s="127"/>
      <c r="G30" s="127"/>
      <c r="H30" s="140" t="s">
        <v>34</v>
      </c>
      <c r="I30" s="141">
        <v>0</v>
      </c>
      <c r="J30" s="156" t="s">
        <v>173</v>
      </c>
      <c r="K30" s="143">
        <f>SUM(I22:I30)</f>
        <v>0</v>
      </c>
    </row>
    <row r="31" spans="2:11" ht="18.75" x14ac:dyDescent="0.3">
      <c r="B31" s="139"/>
      <c r="C31" s="154" t="s">
        <v>174</v>
      </c>
      <c r="D31" s="127"/>
      <c r="E31" s="127"/>
      <c r="F31" s="127"/>
      <c r="G31" s="127"/>
      <c r="H31" s="127"/>
      <c r="I31" s="144"/>
      <c r="J31" s="145"/>
      <c r="K31" s="143"/>
    </row>
    <row r="32" spans="2:11" ht="18.75" x14ac:dyDescent="0.3">
      <c r="B32" s="139"/>
      <c r="C32" s="157" t="s">
        <v>175</v>
      </c>
      <c r="D32" s="127" t="s">
        <v>176</v>
      </c>
      <c r="E32" s="127"/>
      <c r="F32" s="127"/>
      <c r="G32" s="127"/>
      <c r="H32" s="140" t="s">
        <v>34</v>
      </c>
      <c r="I32" s="144">
        <v>0</v>
      </c>
      <c r="J32" s="145"/>
      <c r="K32" s="143"/>
    </row>
    <row r="33" spans="2:11" ht="18.75" x14ac:dyDescent="0.3">
      <c r="B33" s="139"/>
      <c r="C33" s="157" t="s">
        <v>177</v>
      </c>
      <c r="D33" s="127" t="s">
        <v>178</v>
      </c>
      <c r="E33" s="127"/>
      <c r="F33" s="127"/>
      <c r="G33" s="127"/>
      <c r="H33" s="140" t="s">
        <v>34</v>
      </c>
      <c r="I33" s="144">
        <v>0</v>
      </c>
      <c r="J33" s="145"/>
      <c r="K33" s="143"/>
    </row>
    <row r="34" spans="2:11" ht="18.75" x14ac:dyDescent="0.3">
      <c r="B34" s="139"/>
      <c r="C34" s="157" t="s">
        <v>179</v>
      </c>
      <c r="D34" s="127" t="s">
        <v>180</v>
      </c>
      <c r="E34" s="127"/>
      <c r="F34" s="127"/>
      <c r="G34" s="127"/>
      <c r="H34" s="140" t="s">
        <v>34</v>
      </c>
      <c r="I34" s="144">
        <v>0</v>
      </c>
      <c r="J34" s="145"/>
      <c r="K34" s="143"/>
    </row>
    <row r="35" spans="2:11" ht="18.75" x14ac:dyDescent="0.3">
      <c r="B35" s="139"/>
      <c r="C35" s="157" t="s">
        <v>181</v>
      </c>
      <c r="D35" s="127" t="s">
        <v>182</v>
      </c>
      <c r="E35" s="127"/>
      <c r="F35" s="127"/>
      <c r="G35" s="127"/>
      <c r="H35" s="140" t="s">
        <v>34</v>
      </c>
      <c r="I35" s="144">
        <v>0</v>
      </c>
      <c r="J35" s="145"/>
      <c r="K35" s="143"/>
    </row>
    <row r="36" spans="2:11" ht="18.75" x14ac:dyDescent="0.3">
      <c r="B36" s="139"/>
      <c r="C36" s="157" t="s">
        <v>183</v>
      </c>
      <c r="D36" s="127" t="s">
        <v>184</v>
      </c>
      <c r="E36" s="127"/>
      <c r="F36" s="127"/>
      <c r="G36" s="127"/>
      <c r="H36" s="140" t="s">
        <v>34</v>
      </c>
      <c r="I36" s="144">
        <v>0</v>
      </c>
      <c r="J36" s="145"/>
      <c r="K36" s="143"/>
    </row>
    <row r="37" spans="2:11" ht="18.75" x14ac:dyDescent="0.3">
      <c r="B37" s="139"/>
      <c r="C37" s="157" t="s">
        <v>185</v>
      </c>
      <c r="D37" s="127" t="s">
        <v>186</v>
      </c>
      <c r="E37" s="127"/>
      <c r="F37" s="127"/>
      <c r="G37" s="127"/>
      <c r="H37" s="140" t="s">
        <v>34</v>
      </c>
      <c r="I37" s="144">
        <v>0</v>
      </c>
      <c r="J37" s="145"/>
      <c r="K37" s="143"/>
    </row>
    <row r="38" spans="2:11" ht="18.75" x14ac:dyDescent="0.3">
      <c r="B38" s="151"/>
      <c r="C38" s="157" t="s">
        <v>187</v>
      </c>
      <c r="D38" s="129" t="s">
        <v>188</v>
      </c>
      <c r="E38" s="129"/>
      <c r="F38" s="129"/>
      <c r="G38" s="129"/>
      <c r="H38" s="140" t="s">
        <v>34</v>
      </c>
      <c r="I38" s="152">
        <v>0</v>
      </c>
      <c r="J38" s="158" t="s">
        <v>173</v>
      </c>
      <c r="K38" s="159">
        <f>SUM(I32:I38)</f>
        <v>0</v>
      </c>
    </row>
    <row r="39" spans="2:11" ht="18.75" x14ac:dyDescent="0.3">
      <c r="B39" s="137"/>
      <c r="C39" s="135"/>
      <c r="D39" s="2"/>
      <c r="E39" s="135"/>
      <c r="F39" s="2"/>
      <c r="G39" s="135" t="s">
        <v>189</v>
      </c>
      <c r="H39" s="135"/>
      <c r="I39" s="135"/>
      <c r="J39" s="135"/>
      <c r="K39" s="155"/>
    </row>
    <row r="40" spans="2:11" ht="18.75" x14ac:dyDescent="0.3">
      <c r="B40" s="156" t="s">
        <v>190</v>
      </c>
      <c r="C40" s="127">
        <f>F3</f>
        <v>0</v>
      </c>
      <c r="D40" s="127"/>
      <c r="E40" s="127"/>
      <c r="F40" s="127"/>
      <c r="G40" s="127" t="s">
        <v>191</v>
      </c>
      <c r="H40" s="127"/>
      <c r="I40" s="127"/>
      <c r="J40" s="127" t="s">
        <v>367</v>
      </c>
      <c r="K40" s="143"/>
    </row>
    <row r="41" spans="2:11" ht="18.75" x14ac:dyDescent="0.3">
      <c r="B41" s="145" t="s">
        <v>192</v>
      </c>
      <c r="C41" s="127"/>
      <c r="D41" s="127"/>
      <c r="E41" s="127"/>
      <c r="F41" s="127"/>
      <c r="G41" s="127"/>
      <c r="H41" s="127"/>
      <c r="I41" s="127"/>
      <c r="J41" s="127"/>
      <c r="K41" s="143"/>
    </row>
    <row r="42" spans="2:11" ht="18.75" x14ac:dyDescent="0.3">
      <c r="B42" s="145"/>
      <c r="C42" s="127"/>
      <c r="D42" s="127"/>
      <c r="E42" s="127"/>
      <c r="F42" s="127"/>
      <c r="G42" s="127"/>
      <c r="H42" s="127"/>
      <c r="I42" s="127"/>
      <c r="J42" s="127"/>
      <c r="K42" s="143"/>
    </row>
    <row r="43" spans="2:11" ht="18.75" x14ac:dyDescent="0.3">
      <c r="B43" s="145" t="s">
        <v>193</v>
      </c>
      <c r="C43" s="127"/>
      <c r="D43" s="127"/>
      <c r="E43" s="127"/>
      <c r="F43" s="127"/>
      <c r="G43" s="127"/>
      <c r="H43" s="127"/>
      <c r="I43" s="127"/>
      <c r="J43" s="127"/>
      <c r="K43" s="143"/>
    </row>
    <row r="44" spans="2:11" ht="18.75" x14ac:dyDescent="0.3">
      <c r="B44" s="145" t="s">
        <v>194</v>
      </c>
      <c r="C44" s="127"/>
      <c r="D44" s="127"/>
      <c r="E44" s="127"/>
      <c r="F44" s="127"/>
      <c r="G44" s="127" t="s">
        <v>195</v>
      </c>
      <c r="H44" s="127"/>
      <c r="I44" s="1"/>
      <c r="J44" s="1"/>
      <c r="K44" s="38"/>
    </row>
    <row r="45" spans="2:11" ht="18.75" x14ac:dyDescent="0.3">
      <c r="B45" s="153"/>
      <c r="C45" s="129"/>
      <c r="D45" s="129"/>
      <c r="E45" s="129"/>
      <c r="F45" s="129"/>
      <c r="G45" s="129" t="s">
        <v>196</v>
      </c>
      <c r="H45" s="129"/>
      <c r="I45" s="129"/>
      <c r="J45" s="129"/>
      <c r="K45" s="60"/>
    </row>
    <row r="46" spans="2:11" ht="18.75" x14ac:dyDescent="0.3">
      <c r="B46" s="160"/>
      <c r="C46" s="160"/>
      <c r="D46" s="160"/>
      <c r="E46" s="160"/>
      <c r="F46" s="160"/>
      <c r="G46" s="160"/>
      <c r="H46" s="160"/>
      <c r="I46" s="160"/>
      <c r="J46" s="160"/>
      <c r="K46" s="160"/>
    </row>
    <row r="47" spans="2:11" ht="18.75" x14ac:dyDescent="0.3">
      <c r="B47" s="160"/>
      <c r="C47" s="160"/>
      <c r="D47" s="160"/>
      <c r="E47" s="160"/>
      <c r="F47" s="160"/>
      <c r="G47" s="160"/>
      <c r="H47" s="160"/>
      <c r="I47" s="160"/>
      <c r="J47" s="160"/>
      <c r="K47" s="160"/>
    </row>
    <row r="48" spans="2:11" ht="18.75" x14ac:dyDescent="0.3">
      <c r="B48" s="160"/>
      <c r="C48" s="160"/>
      <c r="D48" s="160"/>
      <c r="E48" s="160"/>
      <c r="F48" s="160"/>
      <c r="G48" s="160"/>
      <c r="H48" s="160"/>
      <c r="I48" s="160"/>
      <c r="J48" s="160"/>
      <c r="K48" s="160"/>
    </row>
    <row r="49" spans="2:11" ht="18.75" x14ac:dyDescent="0.3">
      <c r="B49" s="160"/>
      <c r="C49" s="160"/>
      <c r="D49" s="160"/>
      <c r="E49" s="160"/>
      <c r="F49" s="160"/>
      <c r="G49" s="160"/>
      <c r="H49" s="160"/>
      <c r="I49" s="160"/>
      <c r="J49" s="160"/>
      <c r="K49" s="160"/>
    </row>
    <row r="50" spans="2:11" ht="18.75" x14ac:dyDescent="0.3">
      <c r="B50" s="160"/>
      <c r="C50" s="160"/>
      <c r="D50" s="160"/>
      <c r="E50" s="160"/>
      <c r="F50" s="160"/>
      <c r="G50" s="160"/>
      <c r="H50" s="160"/>
      <c r="I50" s="160"/>
      <c r="J50" s="160"/>
      <c r="K50" s="160"/>
    </row>
    <row r="51" spans="2:11" ht="18.75" x14ac:dyDescent="0.3">
      <c r="B51" s="160"/>
      <c r="C51" s="160"/>
      <c r="D51" s="160"/>
      <c r="E51" s="160"/>
      <c r="F51" s="160"/>
      <c r="G51" s="160"/>
      <c r="H51" s="160"/>
      <c r="I51" s="160"/>
      <c r="J51" s="160"/>
      <c r="K51" s="160"/>
    </row>
    <row r="52" spans="2:11" ht="18.75" x14ac:dyDescent="0.3">
      <c r="B52" s="160"/>
      <c r="C52" s="160"/>
      <c r="D52" s="160"/>
      <c r="E52" s="160"/>
      <c r="F52" s="160"/>
      <c r="G52" s="160"/>
      <c r="H52" s="160"/>
      <c r="I52" s="160"/>
      <c r="J52" s="160"/>
      <c r="K52" s="160"/>
    </row>
    <row r="53" spans="2:11" ht="18.75" x14ac:dyDescent="0.3">
      <c r="B53" s="160"/>
      <c r="C53" s="160"/>
      <c r="D53" s="160"/>
      <c r="E53" s="160"/>
      <c r="F53" s="160"/>
      <c r="G53" s="160"/>
      <c r="H53" s="160"/>
      <c r="I53" s="160"/>
      <c r="J53" s="160"/>
      <c r="K53" s="160"/>
    </row>
    <row r="54" spans="2:11" ht="18.75" x14ac:dyDescent="0.3">
      <c r="B54" s="160"/>
      <c r="C54" s="160"/>
      <c r="D54" s="160"/>
      <c r="E54" s="160"/>
      <c r="F54" s="160"/>
      <c r="G54" s="160"/>
      <c r="H54" s="160"/>
      <c r="I54" s="160"/>
      <c r="J54" s="160"/>
      <c r="K54" s="160"/>
    </row>
    <row r="55" spans="2:11" ht="18.75" x14ac:dyDescent="0.3">
      <c r="B55" s="160"/>
      <c r="C55" s="160"/>
      <c r="D55" s="160"/>
      <c r="E55" s="160"/>
      <c r="F55" s="160"/>
      <c r="G55" s="160"/>
      <c r="H55" s="160"/>
      <c r="I55" s="160"/>
      <c r="J55" s="160"/>
      <c r="K55" s="160"/>
    </row>
    <row r="56" spans="2:11" ht="18.75" x14ac:dyDescent="0.3">
      <c r="B56" s="160"/>
      <c r="C56" s="160"/>
      <c r="D56" s="160"/>
      <c r="E56" s="160"/>
      <c r="F56" s="160"/>
      <c r="G56" s="160"/>
      <c r="H56" s="160"/>
      <c r="I56" s="160"/>
      <c r="J56" s="160"/>
      <c r="K56" s="160"/>
    </row>
    <row r="57" spans="2:11" ht="18.75" x14ac:dyDescent="0.3">
      <c r="B57" s="160"/>
      <c r="C57" s="160"/>
      <c r="D57" s="160"/>
      <c r="E57" s="160"/>
      <c r="F57" s="160"/>
      <c r="G57" s="160"/>
      <c r="H57" s="160"/>
      <c r="I57" s="160"/>
      <c r="J57" s="160"/>
      <c r="K57" s="160"/>
    </row>
    <row r="58" spans="2:11" ht="18.75" x14ac:dyDescent="0.3">
      <c r="B58" s="160"/>
      <c r="C58" s="160"/>
      <c r="D58" s="160"/>
      <c r="E58" s="160"/>
      <c r="F58" s="160"/>
      <c r="G58" s="160"/>
      <c r="H58" s="160"/>
      <c r="I58" s="160"/>
      <c r="J58" s="160"/>
      <c r="K58" s="160"/>
    </row>
    <row r="59" spans="2:11" ht="18.75" x14ac:dyDescent="0.3">
      <c r="B59" s="160"/>
      <c r="C59" s="160"/>
      <c r="D59" s="160"/>
      <c r="E59" s="160"/>
      <c r="F59" s="160"/>
      <c r="G59" s="160"/>
      <c r="H59" s="160"/>
      <c r="I59" s="160"/>
      <c r="J59" s="160"/>
      <c r="K59" s="160"/>
    </row>
  </sheetData>
  <mergeCells count="8">
    <mergeCell ref="C7:G7"/>
    <mergeCell ref="J7:K7"/>
    <mergeCell ref="C1:K1"/>
    <mergeCell ref="C2:K2"/>
    <mergeCell ref="F4:G4"/>
    <mergeCell ref="C5:K5"/>
    <mergeCell ref="C6:G6"/>
    <mergeCell ref="J6:K6"/>
  </mergeCells>
  <dataValidations count="2">
    <dataValidation type="whole" operator="lessThan" allowBlank="1" showInputMessage="1" showErrorMessage="1" sqref="I32">
      <formula1>50001</formula1>
    </dataValidation>
    <dataValidation type="whole" operator="lessThan" allowBlank="1" showInputMessage="1" showErrorMessage="1" sqref="K30">
      <formula1>0</formula1>
    </dataValidation>
  </dataValidations>
  <pageMargins left="0.31496062992125984" right="0" top="0.15748031496062992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workbookViewId="0">
      <selection activeCell="B1" sqref="B1"/>
    </sheetView>
  </sheetViews>
  <sheetFormatPr defaultRowHeight="12.75" x14ac:dyDescent="0.2"/>
  <sheetData>
    <row r="1" spans="2:18" ht="20.25" x14ac:dyDescent="0.3">
      <c r="B1" s="161"/>
    </row>
    <row r="2" spans="2:18" ht="20.25" x14ac:dyDescent="0.3">
      <c r="B2" s="162" t="s">
        <v>197</v>
      </c>
    </row>
    <row r="3" spans="2:18" ht="20.25" x14ac:dyDescent="0.3">
      <c r="B3" s="161" t="s">
        <v>198</v>
      </c>
    </row>
    <row r="4" spans="2:18" ht="20.25" x14ac:dyDescent="0.3">
      <c r="B4" s="161" t="s">
        <v>199</v>
      </c>
    </row>
    <row r="5" spans="2:18" ht="20.25" x14ac:dyDescent="0.3">
      <c r="B5" s="161" t="s">
        <v>200</v>
      </c>
    </row>
    <row r="6" spans="2:18" ht="20.25" x14ac:dyDescent="0.3">
      <c r="B6" s="161" t="s">
        <v>201</v>
      </c>
    </row>
    <row r="7" spans="2:18" ht="20.25" x14ac:dyDescent="0.3">
      <c r="B7" s="161" t="s">
        <v>202</v>
      </c>
    </row>
    <row r="8" spans="2:18" ht="20.25" x14ac:dyDescent="0.3">
      <c r="B8" s="161" t="s">
        <v>203</v>
      </c>
    </row>
    <row r="9" spans="2:18" ht="20.25" x14ac:dyDescent="0.3">
      <c r="B9" s="161" t="s">
        <v>204</v>
      </c>
    </row>
    <row r="10" spans="2:18" ht="20.25" x14ac:dyDescent="0.3">
      <c r="B10" s="161" t="s">
        <v>205</v>
      </c>
    </row>
    <row r="11" spans="2:18" ht="20.25" x14ac:dyDescent="0.3">
      <c r="B11" s="161" t="s">
        <v>206</v>
      </c>
    </row>
    <row r="12" spans="2:18" ht="20.25" x14ac:dyDescent="0.3">
      <c r="B12" s="161" t="s">
        <v>207</v>
      </c>
    </row>
    <row r="13" spans="2:18" ht="20.25" x14ac:dyDescent="0.3">
      <c r="B13" s="161" t="s">
        <v>208</v>
      </c>
    </row>
    <row r="14" spans="2:18" ht="20.25" x14ac:dyDescent="0.3">
      <c r="B14" s="161" t="s">
        <v>209</v>
      </c>
    </row>
    <row r="15" spans="2:18" ht="20.25" x14ac:dyDescent="0.3"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8" spans="2:18" ht="20.25" x14ac:dyDescent="0.3">
      <c r="B18" s="161"/>
    </row>
    <row r="19" spans="2:18" ht="20.25" x14ac:dyDescent="0.3">
      <c r="B19" s="161" t="s">
        <v>210</v>
      </c>
    </row>
    <row r="20" spans="2:18" ht="20.25" x14ac:dyDescent="0.3">
      <c r="B20" s="161" t="s">
        <v>211</v>
      </c>
    </row>
    <row r="21" spans="2:18" ht="20.25" x14ac:dyDescent="0.3">
      <c r="B21" s="161" t="s">
        <v>212</v>
      </c>
    </row>
    <row r="22" spans="2:18" ht="20.25" x14ac:dyDescent="0.3">
      <c r="B22" s="161" t="s">
        <v>213</v>
      </c>
    </row>
    <row r="23" spans="2:18" ht="20.25" x14ac:dyDescent="0.3">
      <c r="B23" s="161" t="s">
        <v>214</v>
      </c>
    </row>
    <row r="24" spans="2:18" ht="20.25" x14ac:dyDescent="0.3">
      <c r="B24" s="161" t="s">
        <v>215</v>
      </c>
    </row>
    <row r="25" spans="2:18" ht="20.25" x14ac:dyDescent="0.3">
      <c r="B25" s="161" t="s">
        <v>216</v>
      </c>
    </row>
    <row r="26" spans="2:18" ht="20.25" x14ac:dyDescent="0.3">
      <c r="B26" s="161"/>
    </row>
    <row r="27" spans="2:18" ht="20.25" x14ac:dyDescent="0.3">
      <c r="F27" s="162" t="s">
        <v>217</v>
      </c>
    </row>
    <row r="28" spans="2:18" ht="20.25" x14ac:dyDescent="0.3">
      <c r="B28" s="161" t="s">
        <v>218</v>
      </c>
    </row>
    <row r="29" spans="2:18" ht="20.25" x14ac:dyDescent="0.3">
      <c r="B29" s="161" t="s">
        <v>219</v>
      </c>
    </row>
    <row r="30" spans="2:18" ht="20.25" x14ac:dyDescent="0.3"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6" spans="1:12" ht="18.75" x14ac:dyDescent="0.3">
      <c r="A36" s="160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</row>
    <row r="37" spans="1:12" ht="21" x14ac:dyDescent="0.35">
      <c r="A37" s="160"/>
      <c r="B37" s="308" t="s">
        <v>220</v>
      </c>
      <c r="C37" s="308"/>
      <c r="D37" s="308"/>
      <c r="E37" s="308"/>
      <c r="F37" s="308"/>
      <c r="G37" s="308"/>
      <c r="H37" s="308"/>
      <c r="I37" s="308"/>
      <c r="J37" s="308"/>
      <c r="K37" s="308"/>
      <c r="L37" s="308"/>
    </row>
    <row r="38" spans="1:12" ht="18.75" x14ac:dyDescent="0.3">
      <c r="A38" s="160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</row>
    <row r="39" spans="1:12" ht="18.75" x14ac:dyDescent="0.3">
      <c r="A39" s="160"/>
      <c r="B39" s="160" t="s">
        <v>221</v>
      </c>
      <c r="C39" s="160"/>
      <c r="D39" s="160"/>
      <c r="E39" s="160"/>
      <c r="F39" s="160"/>
      <c r="G39" s="160"/>
      <c r="H39" s="160"/>
      <c r="I39" s="160"/>
      <c r="J39" s="160"/>
      <c r="K39" s="160"/>
      <c r="L39" s="160"/>
    </row>
    <row r="40" spans="1:12" ht="18.75" x14ac:dyDescent="0.3">
      <c r="A40" s="160"/>
      <c r="B40" s="160" t="s">
        <v>222</v>
      </c>
      <c r="C40" s="160"/>
      <c r="D40" s="160"/>
      <c r="E40" s="160"/>
      <c r="F40" s="160"/>
      <c r="G40" s="160"/>
      <c r="H40" s="160"/>
      <c r="I40" s="160"/>
      <c r="J40" s="160"/>
      <c r="K40" s="160"/>
      <c r="L40" s="160"/>
    </row>
    <row r="41" spans="1:12" ht="18.75" x14ac:dyDescent="0.3">
      <c r="A41" s="160"/>
      <c r="B41" s="160" t="s">
        <v>223</v>
      </c>
      <c r="C41" s="160"/>
      <c r="D41" s="160"/>
      <c r="E41" s="160"/>
      <c r="F41" s="160"/>
      <c r="G41" s="160"/>
      <c r="H41" s="160"/>
      <c r="I41" s="160"/>
      <c r="J41" s="160"/>
      <c r="K41" s="160"/>
      <c r="L41" s="160"/>
    </row>
    <row r="42" spans="1:12" ht="18.75" x14ac:dyDescent="0.3">
      <c r="A42" s="160"/>
      <c r="B42" s="160" t="s">
        <v>224</v>
      </c>
      <c r="C42" s="160"/>
      <c r="D42" s="160"/>
      <c r="E42" s="160"/>
      <c r="F42" s="160"/>
      <c r="G42" s="160"/>
      <c r="H42" s="160"/>
      <c r="I42" s="160"/>
      <c r="J42" s="160"/>
      <c r="K42" s="160"/>
      <c r="L42" s="160"/>
    </row>
    <row r="43" spans="1:12" ht="18.75" x14ac:dyDescent="0.3">
      <c r="A43" s="160"/>
      <c r="B43" s="160" t="s">
        <v>225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</row>
    <row r="44" spans="1:12" ht="18.75" x14ac:dyDescent="0.3">
      <c r="A44" s="160"/>
      <c r="B44" s="160" t="s">
        <v>226</v>
      </c>
      <c r="C44" s="160"/>
      <c r="D44" s="160"/>
      <c r="E44" s="160"/>
      <c r="F44" s="160"/>
      <c r="G44" s="160"/>
      <c r="H44" s="160"/>
      <c r="I44" s="160"/>
      <c r="J44" s="160"/>
      <c r="K44" s="160"/>
      <c r="L44" s="160"/>
    </row>
    <row r="45" spans="1:12" ht="18.75" x14ac:dyDescent="0.3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</row>
    <row r="46" spans="1:12" ht="21" x14ac:dyDescent="0.35">
      <c r="A46" s="160"/>
      <c r="B46" s="129"/>
      <c r="C46" s="129"/>
      <c r="D46" s="129"/>
      <c r="E46" s="129"/>
      <c r="F46" s="163" t="s">
        <v>227</v>
      </c>
      <c r="G46" s="129"/>
      <c r="H46" s="129"/>
      <c r="I46" s="129"/>
      <c r="J46" s="129"/>
      <c r="K46" s="129"/>
      <c r="L46" s="129"/>
    </row>
    <row r="47" spans="1:12" ht="18.75" x14ac:dyDescent="0.3">
      <c r="A47" s="160"/>
      <c r="B47" s="164" t="s">
        <v>228</v>
      </c>
      <c r="C47" s="165"/>
      <c r="D47" s="166" t="s">
        <v>229</v>
      </c>
      <c r="E47" s="166"/>
      <c r="F47" s="166"/>
      <c r="G47" s="166"/>
      <c r="H47" s="271" t="s">
        <v>230</v>
      </c>
      <c r="I47" s="272"/>
      <c r="J47" s="272"/>
      <c r="K47" s="272"/>
      <c r="L47" s="273"/>
    </row>
    <row r="48" spans="1:12" ht="18.75" x14ac:dyDescent="0.3">
      <c r="A48" s="160"/>
      <c r="B48" s="132" t="s">
        <v>231</v>
      </c>
      <c r="C48" s="267" t="s">
        <v>146</v>
      </c>
      <c r="D48" s="268"/>
      <c r="E48" s="268"/>
      <c r="F48" s="268"/>
      <c r="G48" s="269"/>
      <c r="H48" s="267" t="s">
        <v>147</v>
      </c>
      <c r="I48" s="268"/>
      <c r="J48" s="268"/>
      <c r="K48" s="268"/>
      <c r="L48" s="269"/>
    </row>
    <row r="49" spans="1:18" ht="18.75" x14ac:dyDescent="0.3">
      <c r="A49" s="160"/>
      <c r="B49" s="167">
        <v>1</v>
      </c>
      <c r="C49" s="135" t="s">
        <v>232</v>
      </c>
      <c r="D49" s="135"/>
      <c r="E49" s="135"/>
      <c r="F49" s="135"/>
      <c r="G49" s="155"/>
      <c r="H49" s="137" t="s">
        <v>233</v>
      </c>
      <c r="I49" s="135"/>
      <c r="J49" s="135"/>
      <c r="K49" s="135"/>
      <c r="L49" s="155"/>
    </row>
    <row r="50" spans="1:18" ht="18.75" x14ac:dyDescent="0.3">
      <c r="A50" s="160"/>
      <c r="B50" s="139"/>
      <c r="C50" s="127"/>
      <c r="D50" s="127"/>
      <c r="E50" s="127"/>
      <c r="F50" s="127"/>
      <c r="G50" s="143"/>
      <c r="H50" s="145" t="s">
        <v>234</v>
      </c>
      <c r="I50" s="127"/>
      <c r="J50" s="127"/>
      <c r="K50" s="127"/>
      <c r="L50" s="143"/>
    </row>
    <row r="51" spans="1:18" ht="18.75" x14ac:dyDescent="0.3">
      <c r="A51" s="160"/>
      <c r="B51" s="139"/>
      <c r="C51" s="127"/>
      <c r="D51" s="127"/>
      <c r="E51" s="127"/>
      <c r="F51" s="127"/>
      <c r="G51" s="143"/>
      <c r="H51" s="145" t="s">
        <v>235</v>
      </c>
      <c r="I51" s="127"/>
      <c r="J51" s="127"/>
      <c r="K51" s="127"/>
      <c r="L51" s="143"/>
    </row>
    <row r="52" spans="1:18" ht="18.75" x14ac:dyDescent="0.3">
      <c r="A52" s="160"/>
      <c r="B52" s="133"/>
      <c r="C52" s="135"/>
      <c r="D52" s="135"/>
      <c r="E52" s="135"/>
      <c r="F52" s="135"/>
      <c r="G52" s="155"/>
      <c r="H52" s="137"/>
      <c r="I52" s="135"/>
      <c r="J52" s="135"/>
      <c r="K52" s="135"/>
      <c r="L52" s="155"/>
    </row>
    <row r="53" spans="1:18" ht="18.75" x14ac:dyDescent="0.3">
      <c r="A53" s="160"/>
      <c r="B53" s="139">
        <v>2</v>
      </c>
      <c r="C53" s="127" t="s">
        <v>236</v>
      </c>
      <c r="D53" s="127"/>
      <c r="E53" s="127"/>
      <c r="F53" s="127"/>
      <c r="G53" s="143"/>
      <c r="H53" s="145" t="s">
        <v>237</v>
      </c>
      <c r="I53" s="127"/>
      <c r="J53" s="127"/>
      <c r="K53" s="127"/>
      <c r="L53" s="143"/>
    </row>
    <row r="54" spans="1:18" ht="18.75" x14ac:dyDescent="0.3">
      <c r="A54" s="160"/>
      <c r="B54" s="133"/>
      <c r="C54" s="135"/>
      <c r="D54" s="135"/>
      <c r="E54" s="135"/>
      <c r="F54" s="135"/>
      <c r="G54" s="155"/>
      <c r="H54" s="137"/>
      <c r="I54" s="135"/>
      <c r="J54" s="135"/>
      <c r="K54" s="135"/>
      <c r="L54" s="155"/>
    </row>
    <row r="55" spans="1:18" ht="18.75" x14ac:dyDescent="0.3">
      <c r="A55" s="160"/>
      <c r="B55" s="139">
        <v>3</v>
      </c>
      <c r="C55" s="127" t="s">
        <v>238</v>
      </c>
      <c r="D55" s="127"/>
      <c r="E55" s="127"/>
      <c r="F55" s="127"/>
      <c r="G55" s="143"/>
      <c r="H55" s="145" t="s">
        <v>239</v>
      </c>
      <c r="I55" s="127"/>
      <c r="J55" s="127"/>
      <c r="K55" s="127"/>
      <c r="L55" s="143"/>
    </row>
    <row r="56" spans="1:18" ht="18.75" x14ac:dyDescent="0.3">
      <c r="A56" s="160"/>
      <c r="B56" s="139"/>
      <c r="C56" s="127" t="s">
        <v>240</v>
      </c>
      <c r="D56" s="127"/>
      <c r="E56" s="127"/>
      <c r="F56" s="127"/>
      <c r="G56" s="143"/>
      <c r="H56" s="145"/>
      <c r="I56" s="127"/>
      <c r="J56" s="127"/>
      <c r="K56" s="127"/>
      <c r="L56" s="143"/>
    </row>
    <row r="57" spans="1:18" ht="18.75" x14ac:dyDescent="0.3">
      <c r="A57" s="160"/>
      <c r="B57" s="133"/>
      <c r="C57" s="135"/>
      <c r="D57" s="135"/>
      <c r="E57" s="135"/>
      <c r="F57" s="135"/>
      <c r="G57" s="155"/>
      <c r="H57" s="137"/>
      <c r="I57" s="135"/>
      <c r="J57" s="135"/>
      <c r="K57" s="135"/>
      <c r="L57" s="155"/>
    </row>
    <row r="58" spans="1:18" ht="18.75" x14ac:dyDescent="0.3">
      <c r="A58" s="160"/>
      <c r="B58" s="151">
        <v>4</v>
      </c>
      <c r="C58" s="129" t="s">
        <v>241</v>
      </c>
      <c r="D58" s="129"/>
      <c r="E58" s="129"/>
      <c r="F58" s="129"/>
      <c r="G58" s="159"/>
      <c r="H58" s="153" t="s">
        <v>242</v>
      </c>
      <c r="I58" s="129"/>
      <c r="J58" s="129"/>
      <c r="K58" s="129"/>
      <c r="L58" s="159"/>
    </row>
    <row r="59" spans="1:18" ht="18.75" x14ac:dyDescent="0.3">
      <c r="A59" s="160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</row>
    <row r="60" spans="1:18" ht="20.25" x14ac:dyDescent="0.3">
      <c r="A60" s="160"/>
      <c r="B60" s="10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8.75" x14ac:dyDescent="0.3">
      <c r="A61" s="160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</row>
  </sheetData>
  <mergeCells count="4">
    <mergeCell ref="B37:L37"/>
    <mergeCell ref="H47:L47"/>
    <mergeCell ref="C48:G48"/>
    <mergeCell ref="H48:L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1"/>
  <sheetViews>
    <sheetView workbookViewId="0">
      <selection activeCell="K19" sqref="K19"/>
    </sheetView>
  </sheetViews>
  <sheetFormatPr defaultRowHeight="12.75" x14ac:dyDescent="0.2"/>
  <sheetData>
    <row r="1" spans="2:5" ht="20.25" x14ac:dyDescent="0.3">
      <c r="B1" s="161"/>
    </row>
    <row r="2" spans="2:5" ht="20.25" x14ac:dyDescent="0.3">
      <c r="E2" s="161" t="s">
        <v>243</v>
      </c>
    </row>
    <row r="3" spans="2:5" ht="20.25" x14ac:dyDescent="0.3">
      <c r="B3" s="161" t="s">
        <v>244</v>
      </c>
    </row>
    <row r="4" spans="2:5" ht="20.25" x14ac:dyDescent="0.3">
      <c r="B4" s="161" t="s">
        <v>245</v>
      </c>
    </row>
    <row r="5" spans="2:5" ht="20.25" x14ac:dyDescent="0.3">
      <c r="B5" s="161" t="s">
        <v>246</v>
      </c>
    </row>
    <row r="6" spans="2:5" ht="20.25" x14ac:dyDescent="0.3">
      <c r="B6" s="161" t="s">
        <v>247</v>
      </c>
    </row>
    <row r="7" spans="2:5" ht="20.25" x14ac:dyDescent="0.3">
      <c r="B7" s="161" t="s">
        <v>248</v>
      </c>
    </row>
    <row r="8" spans="2:5" ht="20.25" x14ac:dyDescent="0.3">
      <c r="B8" s="161" t="s">
        <v>249</v>
      </c>
    </row>
    <row r="9" spans="2:5" ht="20.25" x14ac:dyDescent="0.3">
      <c r="B9" s="161" t="s">
        <v>250</v>
      </c>
    </row>
    <row r="10" spans="2:5" ht="20.25" x14ac:dyDescent="0.3">
      <c r="B10" s="161" t="s">
        <v>251</v>
      </c>
    </row>
    <row r="11" spans="2:5" ht="20.25" x14ac:dyDescent="0.3">
      <c r="B11" s="161" t="s">
        <v>252</v>
      </c>
    </row>
    <row r="12" spans="2:5" ht="20.25" x14ac:dyDescent="0.3">
      <c r="B12" s="161" t="s">
        <v>253</v>
      </c>
    </row>
    <row r="13" spans="2:5" ht="20.25" x14ac:dyDescent="0.3">
      <c r="B13" s="161" t="s">
        <v>254</v>
      </c>
    </row>
    <row r="14" spans="2:5" ht="20.25" x14ac:dyDescent="0.3">
      <c r="B14" s="161" t="s">
        <v>255</v>
      </c>
    </row>
    <row r="15" spans="2:5" ht="20.25" x14ac:dyDescent="0.3">
      <c r="B15" s="161" t="s">
        <v>256</v>
      </c>
    </row>
    <row r="16" spans="2:5" ht="20.25" x14ac:dyDescent="0.3">
      <c r="B16" s="161" t="s">
        <v>257</v>
      </c>
    </row>
    <row r="17" spans="2:2" ht="20.25" x14ac:dyDescent="0.3">
      <c r="B17" s="161" t="s">
        <v>258</v>
      </c>
    </row>
    <row r="18" spans="2:2" ht="20.25" x14ac:dyDescent="0.3">
      <c r="B18" s="161" t="s">
        <v>259</v>
      </c>
    </row>
    <row r="19" spans="2:2" ht="20.25" x14ac:dyDescent="0.3">
      <c r="B19" s="161" t="s">
        <v>260</v>
      </c>
    </row>
    <row r="20" spans="2:2" ht="20.25" x14ac:dyDescent="0.3">
      <c r="B20" s="161" t="s">
        <v>261</v>
      </c>
    </row>
    <row r="21" spans="2:2" ht="20.25" x14ac:dyDescent="0.3">
      <c r="B21" s="161" t="s">
        <v>262</v>
      </c>
    </row>
    <row r="22" spans="2:2" ht="20.25" x14ac:dyDescent="0.3">
      <c r="B22" s="161" t="s">
        <v>263</v>
      </c>
    </row>
    <row r="23" spans="2:2" ht="20.25" x14ac:dyDescent="0.3">
      <c r="B23" s="161" t="s">
        <v>264</v>
      </c>
    </row>
    <row r="24" spans="2:2" ht="20.25" x14ac:dyDescent="0.3">
      <c r="B24" s="161" t="s">
        <v>265</v>
      </c>
    </row>
    <row r="25" spans="2:2" ht="20.25" x14ac:dyDescent="0.3">
      <c r="B25" s="161" t="s">
        <v>266</v>
      </c>
    </row>
    <row r="26" spans="2:2" ht="20.25" x14ac:dyDescent="0.3">
      <c r="B26" s="161" t="s">
        <v>267</v>
      </c>
    </row>
    <row r="27" spans="2:2" ht="20.25" x14ac:dyDescent="0.3">
      <c r="B27" s="161" t="s">
        <v>268</v>
      </c>
    </row>
    <row r="28" spans="2:2" ht="20.25" x14ac:dyDescent="0.3">
      <c r="B28" s="161" t="s">
        <v>269</v>
      </c>
    </row>
    <row r="29" spans="2:2" ht="20.25" x14ac:dyDescent="0.3">
      <c r="B29" s="161" t="s">
        <v>270</v>
      </c>
    </row>
    <row r="30" spans="2:2" ht="20.25" x14ac:dyDescent="0.3">
      <c r="B30" s="161" t="s">
        <v>271</v>
      </c>
    </row>
    <row r="31" spans="2:2" ht="20.25" x14ac:dyDescent="0.3">
      <c r="B31" s="161" t="s">
        <v>272</v>
      </c>
    </row>
    <row r="32" spans="2:2" ht="20.25" x14ac:dyDescent="0.3">
      <c r="B32" s="161" t="s">
        <v>273</v>
      </c>
    </row>
    <row r="33" spans="2:2" ht="20.25" x14ac:dyDescent="0.3">
      <c r="B33" s="161" t="s">
        <v>274</v>
      </c>
    </row>
    <row r="34" spans="2:2" ht="20.25" x14ac:dyDescent="0.3">
      <c r="B34" s="161" t="s">
        <v>275</v>
      </c>
    </row>
    <row r="35" spans="2:2" ht="20.25" x14ac:dyDescent="0.3">
      <c r="B35" s="161" t="s">
        <v>276</v>
      </c>
    </row>
    <row r="36" spans="2:2" ht="20.25" x14ac:dyDescent="0.3">
      <c r="B36" s="161" t="s">
        <v>277</v>
      </c>
    </row>
    <row r="37" spans="2:2" ht="20.25" x14ac:dyDescent="0.3">
      <c r="B37" s="161" t="s">
        <v>278</v>
      </c>
    </row>
    <row r="38" spans="2:2" ht="20.25" x14ac:dyDescent="0.3">
      <c r="B38" s="161" t="s">
        <v>279</v>
      </c>
    </row>
    <row r="39" spans="2:2" ht="20.25" x14ac:dyDescent="0.3">
      <c r="B39" s="161" t="s">
        <v>280</v>
      </c>
    </row>
    <row r="40" spans="2:2" ht="20.25" x14ac:dyDescent="0.3">
      <c r="B40" s="161" t="s">
        <v>281</v>
      </c>
    </row>
    <row r="41" spans="2:2" ht="20.25" x14ac:dyDescent="0.3">
      <c r="B41" s="161" t="s">
        <v>282</v>
      </c>
    </row>
    <row r="42" spans="2:2" ht="20.25" x14ac:dyDescent="0.3">
      <c r="B42" s="161" t="s">
        <v>283</v>
      </c>
    </row>
    <row r="43" spans="2:2" ht="20.25" x14ac:dyDescent="0.3">
      <c r="B43" s="161" t="s">
        <v>284</v>
      </c>
    </row>
    <row r="44" spans="2:2" ht="20.25" x14ac:dyDescent="0.3">
      <c r="B44" s="161" t="s">
        <v>285</v>
      </c>
    </row>
    <row r="45" spans="2:2" ht="20.25" x14ac:dyDescent="0.3">
      <c r="B45" s="161" t="s">
        <v>286</v>
      </c>
    </row>
    <row r="46" spans="2:2" ht="20.25" x14ac:dyDescent="0.3">
      <c r="B46" s="161" t="s">
        <v>287</v>
      </c>
    </row>
    <row r="47" spans="2:2" ht="20.25" x14ac:dyDescent="0.3">
      <c r="B47" s="161" t="s">
        <v>288</v>
      </c>
    </row>
    <row r="48" spans="2:2" ht="20.25" x14ac:dyDescent="0.3">
      <c r="B48" s="161" t="s">
        <v>289</v>
      </c>
    </row>
    <row r="49" spans="2:2" ht="20.25" x14ac:dyDescent="0.3">
      <c r="B49" s="161" t="s">
        <v>290</v>
      </c>
    </row>
    <row r="50" spans="2:2" ht="20.25" x14ac:dyDescent="0.3">
      <c r="B50" s="161" t="s">
        <v>291</v>
      </c>
    </row>
    <row r="51" spans="2:2" ht="20.25" x14ac:dyDescent="0.3">
      <c r="B51" s="161" t="s">
        <v>292</v>
      </c>
    </row>
    <row r="52" spans="2:2" ht="20.25" x14ac:dyDescent="0.3">
      <c r="B52" s="161" t="s">
        <v>293</v>
      </c>
    </row>
    <row r="53" spans="2:2" ht="20.25" x14ac:dyDescent="0.3">
      <c r="B53" s="161" t="s">
        <v>294</v>
      </c>
    </row>
    <row r="54" spans="2:2" ht="20.25" x14ac:dyDescent="0.3">
      <c r="B54" s="161" t="s">
        <v>295</v>
      </c>
    </row>
    <row r="55" spans="2:2" ht="20.25" x14ac:dyDescent="0.3">
      <c r="B55" s="161" t="s">
        <v>296</v>
      </c>
    </row>
    <row r="56" spans="2:2" ht="20.25" x14ac:dyDescent="0.3">
      <c r="B56" s="161" t="s">
        <v>297</v>
      </c>
    </row>
    <row r="57" spans="2:2" ht="20.25" x14ac:dyDescent="0.3">
      <c r="B57" s="161" t="s">
        <v>298</v>
      </c>
    </row>
    <row r="58" spans="2:2" ht="20.25" x14ac:dyDescent="0.3">
      <c r="B58" s="161" t="s">
        <v>299</v>
      </c>
    </row>
    <row r="59" spans="2:2" ht="20.25" x14ac:dyDescent="0.3">
      <c r="B59" s="161" t="s">
        <v>300</v>
      </c>
    </row>
    <row r="60" spans="2:2" ht="20.25" x14ac:dyDescent="0.3">
      <c r="B60" s="161" t="s">
        <v>301</v>
      </c>
    </row>
    <row r="61" spans="2:2" ht="20.25" x14ac:dyDescent="0.3">
      <c r="B61" s="161" t="s">
        <v>302</v>
      </c>
    </row>
    <row r="62" spans="2:2" ht="20.25" x14ac:dyDescent="0.3">
      <c r="B62" s="161" t="s">
        <v>303</v>
      </c>
    </row>
    <row r="63" spans="2:2" ht="20.25" x14ac:dyDescent="0.3">
      <c r="B63" s="161" t="s">
        <v>304</v>
      </c>
    </row>
    <row r="64" spans="2:2" ht="20.25" x14ac:dyDescent="0.3">
      <c r="B64" s="161" t="s">
        <v>305</v>
      </c>
    </row>
    <row r="65" spans="2:2" ht="20.25" x14ac:dyDescent="0.3">
      <c r="B65" s="161" t="s">
        <v>306</v>
      </c>
    </row>
    <row r="66" spans="2:2" ht="20.25" x14ac:dyDescent="0.3">
      <c r="B66" s="161" t="s">
        <v>307</v>
      </c>
    </row>
    <row r="67" spans="2:2" ht="20.25" x14ac:dyDescent="0.3">
      <c r="B67" s="161" t="s">
        <v>308</v>
      </c>
    </row>
    <row r="68" spans="2:2" ht="20.25" x14ac:dyDescent="0.3">
      <c r="B68" s="161" t="s">
        <v>309</v>
      </c>
    </row>
    <row r="69" spans="2:2" ht="20.25" x14ac:dyDescent="0.3">
      <c r="B69" s="161" t="s">
        <v>310</v>
      </c>
    </row>
    <row r="70" spans="2:2" ht="20.25" x14ac:dyDescent="0.3">
      <c r="B70" s="161" t="s">
        <v>311</v>
      </c>
    </row>
    <row r="71" spans="2:2" ht="20.25" x14ac:dyDescent="0.3">
      <c r="B71" s="161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Income Tax Calculation</vt:lpstr>
      <vt:lpstr>Code</vt:lpstr>
      <vt:lpstr>Form 12BB</vt:lpstr>
      <vt:lpstr>Rule 26 A-26B-26C</vt:lpstr>
      <vt:lpstr>Sec 192</vt:lpstr>
      <vt:lpstr>Page1</vt:lpstr>
      <vt:lpstr>Page2</vt:lpstr>
      <vt:lpstr>Code!Print_Area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</dc:creator>
  <cp:lastModifiedBy>HP</cp:lastModifiedBy>
  <cp:lastPrinted>2022-10-14T08:46:40Z</cp:lastPrinted>
  <dcterms:created xsi:type="dcterms:W3CDTF">1996-10-14T23:33:28Z</dcterms:created>
  <dcterms:modified xsi:type="dcterms:W3CDTF">2023-03-03T11:20:57Z</dcterms:modified>
</cp:coreProperties>
</file>